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sus\Desktop\Arzhangnia-Listofer\Zone 5\"/>
    </mc:Choice>
  </mc:AlternateContent>
  <xr:revisionPtr revIDLastSave="0" documentId="13_ncr:1_{307E7BFC-215F-4E77-98C0-C4F105BA5842}" xr6:coauthVersionLast="47" xr6:coauthVersionMax="47" xr10:uidLastSave="{00000000-0000-0000-0000-000000000000}"/>
  <bookViews>
    <workbookView xWindow="-108" yWindow="-108" windowWidth="23256" windowHeight="12576" tabRatio="692" activeTab="7" xr2:uid="{00000000-000D-0000-FFFF-FFFF00000000}"/>
  </bookViews>
  <sheets>
    <sheet name="Eschtal" sheetId="85" r:id="rId1"/>
    <sheet name="+6720" sheetId="124" r:id="rId2"/>
    <sheet name="+9200" sheetId="147" state="hidden" r:id="rId3"/>
    <sheet name="+7160" sheetId="163" r:id="rId4"/>
    <sheet name="+7780" sheetId="164" r:id="rId5"/>
    <sheet name="+8320" sheetId="165" r:id="rId6"/>
    <sheet name="+8860" sheetId="166" r:id="rId7"/>
    <sheet name="Total" sheetId="134" r:id="rId8"/>
  </sheets>
  <definedNames>
    <definedName name="Alfa_D">#REF!</definedName>
    <definedName name="ALFA_P">#REF!</definedName>
    <definedName name="Alfa_R">#REF!</definedName>
    <definedName name="Arze_Dahane">#REF!</definedName>
    <definedName name="del_area">#REF!,#REF!</definedName>
    <definedName name="Design_Len">#REF!</definedName>
    <definedName name="exam">#REF!</definedName>
    <definedName name="Kilometr">#REF!</definedName>
    <definedName name="Metr">#REF!</definedName>
    <definedName name="n_Armator">#REF!</definedName>
    <definedName name="_xlnm.Print_Area" localSheetId="1">'+6720'!$B$2:$R$38</definedName>
    <definedName name="_xlnm.Print_Area" localSheetId="3">'+7160'!$B$2:$Q$34</definedName>
    <definedName name="_xlnm.Print_Area" localSheetId="4">'+7780'!$B$2:$Q$34</definedName>
    <definedName name="_xlnm.Print_Area" localSheetId="5">'+8320'!$B$2:$P$33</definedName>
    <definedName name="_xlnm.Print_Area" localSheetId="6">'+8860'!$B$2:$M$16</definedName>
    <definedName name="_xlnm.Print_Area" localSheetId="2">'+9200'!$B$2:$L$15</definedName>
    <definedName name="_xlnm.Print_Titles" localSheetId="1">'+6720'!$2:$5</definedName>
    <definedName name="_xlnm.Print_Titles" localSheetId="3">'+7160'!$2:$5</definedName>
    <definedName name="_xlnm.Print_Titles" localSheetId="4">'+7780'!$2:$5</definedName>
    <definedName name="_xlnm.Print_Titles" localSheetId="5">'+8320'!$2:$5</definedName>
    <definedName name="_xlnm.Print_Titles" localSheetId="6">'+8860'!$2:$5</definedName>
    <definedName name="_xlnm.Print_Titles" localSheetId="2">'+9200'!$2:$5</definedName>
    <definedName name="S1_Length">#REF!</definedName>
    <definedName name="S1_Thickness">#REF!</definedName>
    <definedName name="S1_Width">#REF!</definedName>
    <definedName name="S1_Width_Bend">#REF!</definedName>
    <definedName name="SEC_1">#REF!</definedName>
    <definedName name="Tedade_Dahane">#REF!</definedName>
    <definedName name="Zaviy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Q8" i="134" l="1"/>
  <c r="O8" i="134"/>
  <c r="N8" i="134"/>
  <c r="M8" i="134"/>
  <c r="L8" i="134"/>
  <c r="K8" i="134"/>
  <c r="J8" i="134"/>
  <c r="I8" i="134"/>
  <c r="G8" i="134"/>
  <c r="H9" i="166"/>
  <c r="J9" i="166" s="1"/>
  <c r="H8" i="166"/>
  <c r="K8" i="166"/>
  <c r="C8" i="166"/>
  <c r="C9" i="166" s="1"/>
  <c r="I7" i="166"/>
  <c r="L11" i="166"/>
  <c r="K11" i="166"/>
  <c r="J11" i="166"/>
  <c r="J8" i="166"/>
  <c r="L8" i="166"/>
  <c r="J7" i="166"/>
  <c r="H7" i="166"/>
  <c r="C7" i="166"/>
  <c r="J6" i="166"/>
  <c r="I6" i="166"/>
  <c r="H6" i="166"/>
  <c r="L6" i="166" s="1"/>
  <c r="H26" i="165"/>
  <c r="J26" i="165" s="1"/>
  <c r="K28" i="165"/>
  <c r="L25" i="165"/>
  <c r="K23" i="165"/>
  <c r="H22" i="165"/>
  <c r="K22" i="165" s="1"/>
  <c r="H20" i="165"/>
  <c r="L20" i="165" s="1"/>
  <c r="H19" i="165"/>
  <c r="K19" i="165" s="1"/>
  <c r="H17" i="165"/>
  <c r="K17" i="165" s="1"/>
  <c r="H16" i="165"/>
  <c r="O16" i="165" s="1"/>
  <c r="H15" i="165"/>
  <c r="M15" i="165" s="1"/>
  <c r="H13" i="165"/>
  <c r="M13" i="165" s="1"/>
  <c r="H10" i="165"/>
  <c r="N10" i="165" s="1"/>
  <c r="I6" i="165"/>
  <c r="O28" i="165"/>
  <c r="N28" i="165"/>
  <c r="M28" i="165"/>
  <c r="L28" i="165"/>
  <c r="J28" i="165"/>
  <c r="N25" i="165"/>
  <c r="H25" i="165"/>
  <c r="M25" i="165" s="1"/>
  <c r="M24" i="165"/>
  <c r="H24" i="165"/>
  <c r="N24" i="165" s="1"/>
  <c r="N23" i="165"/>
  <c r="M23" i="165"/>
  <c r="H23" i="165"/>
  <c r="L23" i="165" s="1"/>
  <c r="O22" i="165"/>
  <c r="N22" i="165"/>
  <c r="M22" i="165"/>
  <c r="N21" i="165"/>
  <c r="M21" i="165"/>
  <c r="H21" i="165"/>
  <c r="L21" i="165" s="1"/>
  <c r="O20" i="165"/>
  <c r="N20" i="165"/>
  <c r="M20" i="165"/>
  <c r="O19" i="165"/>
  <c r="N19" i="165"/>
  <c r="L19" i="165"/>
  <c r="N18" i="165"/>
  <c r="H18" i="165"/>
  <c r="L18" i="165" s="1"/>
  <c r="O17" i="165"/>
  <c r="N17" i="165"/>
  <c r="M17" i="165"/>
  <c r="L17" i="165"/>
  <c r="N16" i="165"/>
  <c r="J16" i="165"/>
  <c r="N15" i="165"/>
  <c r="J15" i="165"/>
  <c r="N14" i="165"/>
  <c r="J14" i="165"/>
  <c r="H14" i="165"/>
  <c r="O14" i="165" s="1"/>
  <c r="N13" i="165"/>
  <c r="J13" i="165"/>
  <c r="O13" i="165"/>
  <c r="O12" i="165"/>
  <c r="N12" i="165"/>
  <c r="J12" i="165"/>
  <c r="H12" i="165"/>
  <c r="M12" i="165" s="1"/>
  <c r="J11" i="165"/>
  <c r="H11" i="165"/>
  <c r="N11" i="165" s="1"/>
  <c r="O10" i="165"/>
  <c r="M10" i="165"/>
  <c r="J10" i="165"/>
  <c r="O9" i="165"/>
  <c r="J9" i="165"/>
  <c r="H9" i="165"/>
  <c r="N9" i="165" s="1"/>
  <c r="O8" i="165"/>
  <c r="N8" i="165"/>
  <c r="M8" i="165"/>
  <c r="J8" i="165"/>
  <c r="H8" i="165"/>
  <c r="L8" i="165" s="1"/>
  <c r="C8" i="165"/>
  <c r="C9" i="165" s="1"/>
  <c r="C10" i="165" s="1"/>
  <c r="C11" i="165" s="1"/>
  <c r="C12" i="165" s="1"/>
  <c r="C13" i="165" s="1"/>
  <c r="C14" i="165" s="1"/>
  <c r="C15" i="165" s="1"/>
  <c r="C16" i="165" s="1"/>
  <c r="C17" i="165" s="1"/>
  <c r="J7" i="165"/>
  <c r="I7" i="165"/>
  <c r="H7" i="165"/>
  <c r="C7" i="165"/>
  <c r="J6" i="165"/>
  <c r="H6" i="165"/>
  <c r="O6" i="165" s="1"/>
  <c r="K29" i="164"/>
  <c r="H27" i="164"/>
  <c r="H26" i="164"/>
  <c r="L26" i="164" s="1"/>
  <c r="H25" i="164"/>
  <c r="O25" i="164" s="1"/>
  <c r="H24" i="164"/>
  <c r="K24" i="164" s="1"/>
  <c r="H23" i="164"/>
  <c r="L23" i="164" s="1"/>
  <c r="H22" i="164"/>
  <c r="K22" i="164" s="1"/>
  <c r="H21" i="164"/>
  <c r="L21" i="164" s="1"/>
  <c r="H20" i="164"/>
  <c r="K20" i="164" s="1"/>
  <c r="K28" i="164" s="1"/>
  <c r="H19" i="164"/>
  <c r="K19" i="164" s="1"/>
  <c r="H18" i="164"/>
  <c r="K18" i="164" s="1"/>
  <c r="H16" i="164"/>
  <c r="P16" i="164" s="1"/>
  <c r="H15" i="164"/>
  <c r="O15" i="164" s="1"/>
  <c r="H13" i="164"/>
  <c r="N13" i="164" s="1"/>
  <c r="H11" i="164"/>
  <c r="M11" i="164" s="1"/>
  <c r="H9" i="164"/>
  <c r="M9" i="164" s="1"/>
  <c r="H8" i="164"/>
  <c r="L8" i="164" s="1"/>
  <c r="C8" i="164"/>
  <c r="C9" i="164" s="1"/>
  <c r="P8" i="164"/>
  <c r="O8" i="164"/>
  <c r="N8" i="164"/>
  <c r="M8" i="164"/>
  <c r="J8" i="164"/>
  <c r="P29" i="164"/>
  <c r="O29" i="164"/>
  <c r="N29" i="164"/>
  <c r="M29" i="164"/>
  <c r="L29" i="164"/>
  <c r="J29" i="164"/>
  <c r="J27" i="164"/>
  <c r="M26" i="164"/>
  <c r="P25" i="164"/>
  <c r="M25" i="164"/>
  <c r="L25" i="164"/>
  <c r="P24" i="164"/>
  <c r="M24" i="164"/>
  <c r="L24" i="164"/>
  <c r="P23" i="164"/>
  <c r="N23" i="164"/>
  <c r="M23" i="164"/>
  <c r="P22" i="164"/>
  <c r="M22" i="164"/>
  <c r="L22" i="164"/>
  <c r="O21" i="164"/>
  <c r="N21" i="164"/>
  <c r="M21" i="164"/>
  <c r="N20" i="164"/>
  <c r="M20" i="164"/>
  <c r="M19" i="164"/>
  <c r="O18" i="164"/>
  <c r="N18" i="164"/>
  <c r="M18" i="164"/>
  <c r="L18" i="164"/>
  <c r="O17" i="164"/>
  <c r="M17" i="164"/>
  <c r="J17" i="164"/>
  <c r="H17" i="164"/>
  <c r="P17" i="164" s="1"/>
  <c r="O16" i="164"/>
  <c r="M16" i="164"/>
  <c r="J16" i="164"/>
  <c r="P15" i="164"/>
  <c r="M15" i="164"/>
  <c r="J15" i="164"/>
  <c r="P14" i="164"/>
  <c r="M14" i="164"/>
  <c r="J14" i="164"/>
  <c r="H14" i="164"/>
  <c r="N14" i="164" s="1"/>
  <c r="P13" i="164"/>
  <c r="M13" i="164"/>
  <c r="J13" i="164"/>
  <c r="O13" i="164"/>
  <c r="P12" i="164"/>
  <c r="M12" i="164"/>
  <c r="J12" i="164"/>
  <c r="H12" i="164"/>
  <c r="O12" i="164" s="1"/>
  <c r="P11" i="164"/>
  <c r="O11" i="164"/>
  <c r="J11" i="164"/>
  <c r="P10" i="164"/>
  <c r="O10" i="164"/>
  <c r="M10" i="164"/>
  <c r="J10" i="164"/>
  <c r="H10" i="164"/>
  <c r="N10" i="164" s="1"/>
  <c r="P9" i="164"/>
  <c r="O9" i="164"/>
  <c r="N9" i="164"/>
  <c r="J9" i="164"/>
  <c r="P7" i="164"/>
  <c r="J7" i="164"/>
  <c r="I7" i="164"/>
  <c r="H7" i="164"/>
  <c r="N7" i="164" s="1"/>
  <c r="C7" i="164"/>
  <c r="P6" i="164"/>
  <c r="J6" i="164"/>
  <c r="I6" i="164"/>
  <c r="H6" i="164"/>
  <c r="H27" i="163"/>
  <c r="J27" i="163" s="1"/>
  <c r="H24" i="163"/>
  <c r="O24" i="163" s="1"/>
  <c r="H20" i="163"/>
  <c r="M20" i="163" s="1"/>
  <c r="H13" i="163"/>
  <c r="H12" i="163"/>
  <c r="O12" i="163" s="1"/>
  <c r="H11" i="163"/>
  <c r="O11" i="163" s="1"/>
  <c r="H10" i="163"/>
  <c r="P10" i="163" s="1"/>
  <c r="H8" i="163"/>
  <c r="M8" i="163" s="1"/>
  <c r="P29" i="163"/>
  <c r="O29" i="163"/>
  <c r="N29" i="163"/>
  <c r="M29" i="163"/>
  <c r="L29" i="163"/>
  <c r="K29" i="163"/>
  <c r="J29" i="163"/>
  <c r="K26" i="163"/>
  <c r="H26" i="163"/>
  <c r="M26" i="163" s="1"/>
  <c r="P25" i="163"/>
  <c r="N25" i="163"/>
  <c r="M25" i="163"/>
  <c r="H25" i="163"/>
  <c r="K25" i="163" s="1"/>
  <c r="M24" i="163"/>
  <c r="L24" i="163"/>
  <c r="P24" i="163"/>
  <c r="P23" i="163"/>
  <c r="H23" i="163"/>
  <c r="M23" i="163" s="1"/>
  <c r="P22" i="163"/>
  <c r="N22" i="163"/>
  <c r="L22" i="163"/>
  <c r="H22" i="163"/>
  <c r="M22" i="163" s="1"/>
  <c r="P21" i="163"/>
  <c r="M21" i="163"/>
  <c r="H21" i="163"/>
  <c r="L21" i="163" s="1"/>
  <c r="N20" i="163"/>
  <c r="O20" i="163"/>
  <c r="N19" i="163"/>
  <c r="H19" i="163"/>
  <c r="M19" i="163" s="1"/>
  <c r="H18" i="163"/>
  <c r="M18" i="163" s="1"/>
  <c r="O17" i="163"/>
  <c r="N17" i="163"/>
  <c r="M17" i="163"/>
  <c r="H17" i="163"/>
  <c r="L17" i="163" s="1"/>
  <c r="O16" i="163"/>
  <c r="N16" i="163"/>
  <c r="M16" i="163"/>
  <c r="J16" i="163"/>
  <c r="H16" i="163"/>
  <c r="P16" i="163" s="1"/>
  <c r="P15" i="163"/>
  <c r="M15" i="163"/>
  <c r="J15" i="163"/>
  <c r="H15" i="163"/>
  <c r="O15" i="163" s="1"/>
  <c r="P14" i="163"/>
  <c r="O14" i="163"/>
  <c r="M14" i="163"/>
  <c r="J14" i="163"/>
  <c r="H14" i="163"/>
  <c r="K14" i="163" s="1"/>
  <c r="M13" i="163"/>
  <c r="J13" i="163"/>
  <c r="P13" i="163"/>
  <c r="P12" i="163"/>
  <c r="M12" i="163"/>
  <c r="J12" i="163"/>
  <c r="P11" i="163"/>
  <c r="N11" i="163"/>
  <c r="M11" i="163"/>
  <c r="J11" i="163"/>
  <c r="M10" i="163"/>
  <c r="J10" i="163"/>
  <c r="O10" i="163"/>
  <c r="P9" i="163"/>
  <c r="O9" i="163"/>
  <c r="M9" i="163"/>
  <c r="J9" i="163"/>
  <c r="H9" i="163"/>
  <c r="N9" i="163" s="1"/>
  <c r="P8" i="163"/>
  <c r="N8" i="163"/>
  <c r="J8" i="163"/>
  <c r="O8" i="163"/>
  <c r="P7" i="163"/>
  <c r="J7" i="163"/>
  <c r="I7" i="163"/>
  <c r="H7" i="163"/>
  <c r="N7" i="163" s="1"/>
  <c r="C7" i="163"/>
  <c r="C8" i="163" s="1"/>
  <c r="C9" i="163" s="1"/>
  <c r="C10" i="163" s="1"/>
  <c r="C11" i="163" s="1"/>
  <c r="C12" i="163" s="1"/>
  <c r="P6" i="163"/>
  <c r="J6" i="163"/>
  <c r="I6" i="163"/>
  <c r="H6" i="163"/>
  <c r="H31" i="124"/>
  <c r="J31" i="124" s="1"/>
  <c r="L33" i="124"/>
  <c r="L34" i="124" s="1"/>
  <c r="L32" i="124"/>
  <c r="L30" i="124"/>
  <c r="K29" i="124"/>
  <c r="Q29" i="124"/>
  <c r="N29" i="124"/>
  <c r="M29" i="124"/>
  <c r="H29" i="124"/>
  <c r="O29" i="124" s="1"/>
  <c r="H28" i="124"/>
  <c r="O28" i="124" s="1"/>
  <c r="Q28" i="124"/>
  <c r="N28" i="124"/>
  <c r="M28" i="124"/>
  <c r="Q27" i="124"/>
  <c r="N27" i="124"/>
  <c r="M27" i="124"/>
  <c r="H27" i="124"/>
  <c r="H26" i="124"/>
  <c r="H23" i="124"/>
  <c r="P23" i="124" s="1"/>
  <c r="H18" i="124"/>
  <c r="P18" i="124" s="1"/>
  <c r="H17" i="124"/>
  <c r="K17" i="124" s="1"/>
  <c r="Q17" i="124"/>
  <c r="P17" i="124"/>
  <c r="N17" i="124"/>
  <c r="J17" i="124"/>
  <c r="Q16" i="124"/>
  <c r="N16" i="124"/>
  <c r="J16" i="124"/>
  <c r="H16" i="124"/>
  <c r="P16" i="124" s="1"/>
  <c r="H11" i="124"/>
  <c r="Q11" i="124" s="1"/>
  <c r="H10" i="124"/>
  <c r="P10" i="124" s="1"/>
  <c r="H8" i="124"/>
  <c r="P8" i="124" s="1"/>
  <c r="I7" i="124"/>
  <c r="I6" i="124"/>
  <c r="Q15" i="124"/>
  <c r="N15" i="124"/>
  <c r="J15" i="124"/>
  <c r="H15" i="124"/>
  <c r="O15" i="124" s="1"/>
  <c r="N14" i="124"/>
  <c r="J14" i="124"/>
  <c r="H14" i="124"/>
  <c r="Q14" i="124" s="1"/>
  <c r="Q18" i="124"/>
  <c r="J18" i="124"/>
  <c r="N18" i="124"/>
  <c r="H13" i="124"/>
  <c r="P13" i="124" s="1"/>
  <c r="H9" i="124"/>
  <c r="P9" i="124" s="1"/>
  <c r="O8" i="124"/>
  <c r="M26" i="124"/>
  <c r="Q26" i="124"/>
  <c r="N26" i="124"/>
  <c r="H25" i="124"/>
  <c r="N25" i="124" s="1"/>
  <c r="Q12" i="124"/>
  <c r="N12" i="124"/>
  <c r="J12" i="124"/>
  <c r="H12" i="124"/>
  <c r="O12" i="124" s="1"/>
  <c r="O11" i="124"/>
  <c r="Q10" i="124"/>
  <c r="N10" i="124"/>
  <c r="J10" i="124"/>
  <c r="Q9" i="124"/>
  <c r="N9" i="124"/>
  <c r="J9" i="124"/>
  <c r="P20" i="124"/>
  <c r="K33" i="124"/>
  <c r="M33" i="124"/>
  <c r="M25" i="124"/>
  <c r="H8" i="147"/>
  <c r="I7" i="147"/>
  <c r="I6" i="147"/>
  <c r="K10" i="147"/>
  <c r="J10" i="147"/>
  <c r="J8" i="147"/>
  <c r="J7" i="147"/>
  <c r="H7" i="147"/>
  <c r="C7" i="147"/>
  <c r="C8" i="147" s="1"/>
  <c r="J6" i="147"/>
  <c r="H6" i="147"/>
  <c r="K6" i="147" s="1"/>
  <c r="H30" i="124"/>
  <c r="N30" i="124" s="1"/>
  <c r="O23" i="124"/>
  <c r="O33" i="124"/>
  <c r="P33" i="124"/>
  <c r="O25" i="124"/>
  <c r="Q25" i="124"/>
  <c r="H24" i="124"/>
  <c r="N24" i="124" s="1"/>
  <c r="N23" i="124"/>
  <c r="H22" i="124"/>
  <c r="N22" i="124" s="1"/>
  <c r="H21" i="124"/>
  <c r="N21" i="124" s="1"/>
  <c r="H20" i="124"/>
  <c r="N20" i="124" s="1"/>
  <c r="H19" i="124"/>
  <c r="Q19" i="124" s="1"/>
  <c r="P19" i="124"/>
  <c r="N19" i="124"/>
  <c r="J19" i="124"/>
  <c r="N11" i="124"/>
  <c r="J11" i="124"/>
  <c r="L7" i="166" l="1"/>
  <c r="L10" i="166" s="1"/>
  <c r="L12" i="166" s="1"/>
  <c r="J10" i="166"/>
  <c r="J12" i="166" s="1"/>
  <c r="K10" i="166"/>
  <c r="K12" i="166" s="1"/>
  <c r="K18" i="165"/>
  <c r="K27" i="165" s="1"/>
  <c r="K29" i="165" s="1"/>
  <c r="K21" i="165"/>
  <c r="C18" i="165"/>
  <c r="C19" i="165" s="1"/>
  <c r="C20" i="165" s="1"/>
  <c r="C21" i="165" s="1"/>
  <c r="C22" i="165" s="1"/>
  <c r="C23" i="165" s="1"/>
  <c r="C24" i="165" s="1"/>
  <c r="C25" i="165" s="1"/>
  <c r="C26" i="165" s="1"/>
  <c r="L9" i="165"/>
  <c r="L27" i="165" s="1"/>
  <c r="L29" i="165" s="1"/>
  <c r="O7" i="165"/>
  <c r="M14" i="165"/>
  <c r="M27" i="165"/>
  <c r="M29" i="165" s="1"/>
  <c r="J27" i="165"/>
  <c r="J29" i="165" s="1"/>
  <c r="O27" i="165"/>
  <c r="O29" i="165" s="1"/>
  <c r="N27" i="165"/>
  <c r="N29" i="165" s="1"/>
  <c r="N17" i="164"/>
  <c r="K30" i="164"/>
  <c r="N12" i="164"/>
  <c r="L10" i="164"/>
  <c r="L28" i="164" s="1"/>
  <c r="L30" i="164" s="1"/>
  <c r="C10" i="164"/>
  <c r="C11" i="164" s="1"/>
  <c r="C12" i="164" s="1"/>
  <c r="C13" i="164" s="1"/>
  <c r="C14" i="164" s="1"/>
  <c r="C15" i="164" s="1"/>
  <c r="C16" i="164" s="1"/>
  <c r="C17" i="164" s="1"/>
  <c r="C18" i="164" s="1"/>
  <c r="C19" i="164" s="1"/>
  <c r="C20" i="164" s="1"/>
  <c r="C21" i="164" s="1"/>
  <c r="C22" i="164" s="1"/>
  <c r="C23" i="164" s="1"/>
  <c r="C24" i="164" s="1"/>
  <c r="C25" i="164" s="1"/>
  <c r="J28" i="164"/>
  <c r="J30" i="164" s="1"/>
  <c r="O28" i="164"/>
  <c r="O30" i="164" s="1"/>
  <c r="N6" i="164"/>
  <c r="P28" i="164"/>
  <c r="P30" i="164" s="1"/>
  <c r="M28" i="164"/>
  <c r="M30" i="164" s="1"/>
  <c r="L25" i="163"/>
  <c r="N6" i="163"/>
  <c r="N28" i="163" s="1"/>
  <c r="N30" i="163" s="1"/>
  <c r="L23" i="163"/>
  <c r="L28" i="163" s="1"/>
  <c r="L30" i="163" s="1"/>
  <c r="C13" i="163"/>
  <c r="K28" i="163"/>
  <c r="K30" i="163" s="1"/>
  <c r="P28" i="163"/>
  <c r="P30" i="163" s="1"/>
  <c r="O28" i="163"/>
  <c r="O30" i="163" s="1"/>
  <c r="M28" i="163"/>
  <c r="M30" i="163" s="1"/>
  <c r="J28" i="163"/>
  <c r="J30" i="163" s="1"/>
  <c r="O9" i="124"/>
  <c r="M20" i="124"/>
  <c r="M24" i="124"/>
  <c r="K30" i="124"/>
  <c r="K32" i="124" s="1"/>
  <c r="K34" i="124" s="1"/>
  <c r="O20" i="124"/>
  <c r="O19" i="124"/>
  <c r="K7" i="147"/>
  <c r="K9" i="147" s="1"/>
  <c r="K11" i="147" s="1"/>
  <c r="J9" i="147"/>
  <c r="J11" i="147" s="1"/>
  <c r="O22" i="124"/>
  <c r="P32" i="124"/>
  <c r="P34" i="124" s="1"/>
  <c r="Q24" i="124"/>
  <c r="Q13" i="124"/>
  <c r="N13" i="124"/>
  <c r="J13" i="124"/>
  <c r="J13" i="166" l="1"/>
  <c r="J30" i="165"/>
  <c r="C26" i="164"/>
  <c r="C27" i="164" s="1"/>
  <c r="N28" i="164"/>
  <c r="N30" i="164" s="1"/>
  <c r="J31" i="164"/>
  <c r="C14" i="163"/>
  <c r="C15" i="163" s="1"/>
  <c r="C16" i="163" s="1"/>
  <c r="C17" i="163" s="1"/>
  <c r="C18" i="163" s="1"/>
  <c r="C19" i="163" s="1"/>
  <c r="C20" i="163" s="1"/>
  <c r="C21" i="163" s="1"/>
  <c r="C22" i="163" s="1"/>
  <c r="C23" i="163" s="1"/>
  <c r="C24" i="163" s="1"/>
  <c r="J31" i="163"/>
  <c r="M32" i="124"/>
  <c r="M34" i="124" s="1"/>
  <c r="J12" i="147"/>
  <c r="N33" i="124"/>
  <c r="N8" i="124"/>
  <c r="Q33" i="124"/>
  <c r="J33" i="124"/>
  <c r="Q8" i="124"/>
  <c r="J8" i="124"/>
  <c r="J7" i="124"/>
  <c r="H7" i="124"/>
  <c r="O7" i="124" s="1"/>
  <c r="C7" i="124"/>
  <c r="J6" i="124"/>
  <c r="H6" i="124"/>
  <c r="O6" i="124" s="1"/>
  <c r="C25" i="163" l="1"/>
  <c r="C26" i="163" s="1"/>
  <c r="C27" i="163" s="1"/>
  <c r="O32" i="124"/>
  <c r="O34" i="124" s="1"/>
  <c r="N32" i="124"/>
  <c r="N34" i="124" s="1"/>
  <c r="C8" i="124"/>
  <c r="Q7" i="124"/>
  <c r="Q6" i="124"/>
  <c r="J32" i="124"/>
  <c r="J34" i="124" s="1"/>
  <c r="H9" i="85"/>
  <c r="H8" i="85"/>
  <c r="I8" i="85" s="1"/>
  <c r="C9" i="124" l="1"/>
  <c r="Q32" i="124"/>
  <c r="Q34" i="124" s="1"/>
  <c r="C10" i="124" l="1"/>
  <c r="C11" i="124" s="1"/>
  <c r="J35" i="124"/>
  <c r="C12" i="124" l="1"/>
  <c r="C13" i="124" s="1"/>
  <c r="C14" i="124" s="1"/>
  <c r="C15" i="124" s="1"/>
  <c r="C16" i="124" l="1"/>
  <c r="C17" i="124" s="1"/>
  <c r="C18" i="124" s="1"/>
  <c r="C19" i="124" s="1"/>
  <c r="C20" i="124" s="1"/>
  <c r="C21" i="124" s="1"/>
  <c r="C22" i="124" s="1"/>
  <c r="C23" i="124" s="1"/>
  <c r="C24" i="124" s="1"/>
  <c r="C25" i="124" s="1"/>
  <c r="C26" i="124" s="1"/>
  <c r="C27" i="124" l="1"/>
  <c r="C28" i="124" l="1"/>
  <c r="C29" i="124" s="1"/>
  <c r="C30" i="124" s="1"/>
  <c r="C31" i="124" s="1"/>
</calcChain>
</file>

<file path=xl/sharedStrings.xml><?xml version="1.0" encoding="utf-8"?>
<sst xmlns="http://schemas.openxmlformats.org/spreadsheetml/2006/main" count="312" uniqueCount="43">
  <si>
    <t>POS</t>
  </si>
  <si>
    <t>Ф</t>
  </si>
  <si>
    <t>UNIT WEIGHT</t>
  </si>
  <si>
    <t>TOTAL WEIGHT</t>
  </si>
  <si>
    <t>(m)</t>
  </si>
  <si>
    <t>(kg/m)</t>
  </si>
  <si>
    <t>(kg)</t>
  </si>
  <si>
    <t>@</t>
  </si>
  <si>
    <t>Total Len. (m)</t>
  </si>
  <si>
    <t>Total</t>
  </si>
  <si>
    <t>BAR SHAPE (m)</t>
  </si>
  <si>
    <t>NO.</t>
  </si>
  <si>
    <t>L
(cm)</t>
  </si>
  <si>
    <t xml:space="preserve"> </t>
  </si>
  <si>
    <t xml:space="preserve">Grand Total      </t>
  </si>
  <si>
    <t>Grand Total  (kg)</t>
  </si>
  <si>
    <t>TOTAL WEIGHT (kg)</t>
  </si>
  <si>
    <t>W (kg/m)</t>
  </si>
  <si>
    <r>
      <t>S (cm</t>
    </r>
    <r>
      <rPr>
        <vertAlign val="superscript"/>
        <sz val="10"/>
        <rFont val="Tahoma"/>
        <family val="2"/>
      </rPr>
      <t>2</t>
    </r>
    <r>
      <rPr>
        <sz val="10"/>
        <rFont val="Tahoma"/>
        <charset val="178"/>
      </rPr>
      <t>)</t>
    </r>
  </si>
  <si>
    <t>--</t>
  </si>
  <si>
    <t>3*1</t>
  </si>
  <si>
    <t>2*1</t>
  </si>
  <si>
    <t>1*1</t>
  </si>
  <si>
    <t>3*2</t>
  </si>
  <si>
    <t>Bar</t>
  </si>
  <si>
    <t>Weight</t>
  </si>
  <si>
    <t>30*1</t>
  </si>
  <si>
    <t>FRAME 14,j2-14,A5  (C2-A5)      +8860</t>
  </si>
  <si>
    <t>Frame 20a,j1-19,A2</t>
  </si>
  <si>
    <t>FRAME 20a,j1-19,A2       +6720</t>
  </si>
  <si>
    <t>273*1</t>
  </si>
  <si>
    <t>FRAME 20a,j1-19,A2       +7160</t>
  </si>
  <si>
    <t>274*1</t>
  </si>
  <si>
    <t>FRAME 20a,j1-19,A2       +7780</t>
  </si>
  <si>
    <t>262*1</t>
  </si>
  <si>
    <t>FRAME 20a,j1-19,A2       +8320</t>
  </si>
  <si>
    <t>Sum</t>
  </si>
  <si>
    <t>Average</t>
  </si>
  <si>
    <t>Running Total</t>
  </si>
  <si>
    <t>Count</t>
  </si>
  <si>
    <t>252*1</t>
  </si>
  <si>
    <t>FRAME 20a,j1-19,A2       +8860</t>
  </si>
  <si>
    <t>254*1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</si>
</sst>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Ф&quot;#"/>
    <numFmt numFmtId="165" formatCode="#,###.#0;;&quot;-&quot;"/>
    <numFmt numFmtId="166" formatCode="0.0"/>
  </numFmts>
  <fonts count="17" x14ac:knownFonts="1">
    <font>
      <sz val="10"/>
      <name val="Tahoma"/>
      <charset val="178"/>
    </font>
    <font>
      <sz val="10"/>
      <name val="Tahoma"/>
      <charset val="178"/>
    </font>
    <font>
      <u/>
      <sz val="10"/>
      <color indexed="12"/>
      <name val="Arial"/>
      <family val="2"/>
    </font>
    <font>
      <sz val="14"/>
      <name val="Tahoma"/>
      <family val="2"/>
    </font>
    <font>
      <sz val="24"/>
      <name val="Tahoma"/>
      <family val="2"/>
    </font>
    <font>
      <sz val="18"/>
      <name val="Tahoma"/>
      <family val="2"/>
    </font>
    <font>
      <sz val="10"/>
      <name val="Tahoma"/>
      <family val="2"/>
    </font>
    <font>
      <sz val="10"/>
      <name val="Tahoma"/>
      <family val="2"/>
    </font>
    <font>
      <vertAlign val="superscript"/>
      <sz val="10"/>
      <name val="Tahoma"/>
      <family val="2"/>
    </font>
    <font>
      <sz val="36"/>
      <name val="B Nazanin"/>
      <charset val="178"/>
    </font>
    <font>
      <b/>
      <sz val="24"/>
      <name val="B Zar"/>
      <charset val="178"/>
    </font>
    <font>
      <sz val="20"/>
      <name val="Cambria"/>
      <family val="1"/>
      <scheme val="major"/>
    </font>
    <font>
      <sz val="18"/>
      <name val="Cambria"/>
      <family val="1"/>
      <scheme val="major"/>
    </font>
    <font>
      <b/>
      <sz val="20"/>
      <name val="Cambria"/>
      <family val="1"/>
      <scheme val="major"/>
    </font>
    <font>
      <b/>
      <sz val="20"/>
      <name val="Times New Roman"/>
      <family val="1"/>
    </font>
    <font>
      <sz val="10"/>
      <name val="Times New Roman"/>
      <family val="1"/>
    </font>
    <font>
      <sz val="14"/>
      <name val="Cambria"/>
      <family val="1"/>
      <scheme val="maj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31"/>
      </left>
      <right/>
      <top style="medium">
        <color indexed="31"/>
      </top>
      <bottom/>
      <diagonal/>
    </border>
    <border>
      <left/>
      <right/>
      <top style="medium">
        <color indexed="31"/>
      </top>
      <bottom/>
      <diagonal/>
    </border>
    <border>
      <left/>
      <right style="medium">
        <color indexed="31"/>
      </right>
      <top style="medium">
        <color indexed="31"/>
      </top>
      <bottom/>
      <diagonal/>
    </border>
    <border>
      <left style="medium">
        <color indexed="31"/>
      </left>
      <right/>
      <top/>
      <bottom/>
      <diagonal/>
    </border>
    <border>
      <left/>
      <right style="medium">
        <color indexed="3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31"/>
      </bottom>
      <diagonal/>
    </border>
    <border>
      <left style="medium">
        <color indexed="31"/>
      </left>
      <right/>
      <top/>
      <bottom style="medium">
        <color indexed="31"/>
      </bottom>
      <diagonal/>
    </border>
    <border>
      <left/>
      <right style="medium">
        <color indexed="31"/>
      </right>
      <top/>
      <bottom style="medium">
        <color indexed="3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theme="3" tint="0.79998168889431442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</cellStyleXfs>
  <cellXfs count="53">
    <xf numFmtId="0" fontId="0" fillId="0" borderId="0" xfId="0"/>
    <xf numFmtId="0" fontId="0" fillId="2" borderId="0" xfId="0" applyFill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0" fillId="2" borderId="1" xfId="0" quotePrefix="1" applyFill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2" fontId="7" fillId="2" borderId="1" xfId="0" applyNumberFormat="1" applyFont="1" applyFill="1" applyBorder="1" applyAlignment="1">
      <alignment horizontal="center" vertical="center"/>
    </xf>
    <xf numFmtId="166" fontId="0" fillId="2" borderId="0" xfId="0" applyNumberFormat="1" applyFill="1" applyAlignment="1">
      <alignment horizontal="center" vertical="center"/>
    </xf>
    <xf numFmtId="164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0" fillId="2" borderId="0" xfId="0" applyNumberFormat="1" applyFill="1" applyAlignment="1">
      <alignment vertical="center"/>
    </xf>
    <xf numFmtId="2" fontId="7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11" fillId="0" borderId="1" xfId="0" quotePrefix="1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9" fillId="0" borderId="3" xfId="0" applyFont="1" applyBorder="1" applyAlignment="1">
      <alignment vertical="center"/>
    </xf>
    <xf numFmtId="0" fontId="0" fillId="0" borderId="10" xfId="0" applyBorder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quotePrefix="1" applyFont="1" applyAlignment="1">
      <alignment vertical="center"/>
    </xf>
    <xf numFmtId="1" fontId="11" fillId="0" borderId="1" xfId="0" quotePrefix="1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 wrapText="1"/>
    </xf>
    <xf numFmtId="0" fontId="5" fillId="0" borderId="12" xfId="0" applyFont="1" applyBorder="1" applyAlignment="1">
      <alignment vertical="center" wrapText="1"/>
    </xf>
    <xf numFmtId="164" fontId="12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2" fontId="11" fillId="0" borderId="1" xfId="0" applyNumberFormat="1" applyFont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164" fontId="16" fillId="4" borderId="1" xfId="0" applyNumberFormat="1" applyFont="1" applyFill="1" applyBorder="1" applyAlignment="1">
      <alignment horizontal="center" vertical="center"/>
    </xf>
    <xf numFmtId="2" fontId="15" fillId="0" borderId="1" xfId="0" applyNumberFormat="1" applyFont="1" applyBorder="1" applyAlignment="1">
      <alignment horizontal="center" vertical="center"/>
    </xf>
    <xf numFmtId="2" fontId="0" fillId="2" borderId="11" xfId="0" applyNumberFormat="1" applyFill="1" applyBorder="1" applyAlignment="1">
      <alignment horizontal="center" vertical="center"/>
    </xf>
    <xf numFmtId="2" fontId="0" fillId="2" borderId="7" xfId="0" applyNumberForma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shrinkToFit="1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right" vertical="center" indent="1"/>
    </xf>
    <xf numFmtId="0" fontId="11" fillId="0" borderId="1" xfId="0" applyFont="1" applyBorder="1" applyAlignment="1">
      <alignment horizontal="right" vertical="center" indent="1"/>
    </xf>
    <xf numFmtId="0" fontId="13" fillId="0" borderId="1" xfId="0" quotePrefix="1" applyFont="1" applyBorder="1" applyAlignment="1">
      <alignment horizontal="right" vertical="center"/>
    </xf>
    <xf numFmtId="0" fontId="11" fillId="0" borderId="1" xfId="0" applyFont="1" applyBorder="1" applyAlignment="1">
      <alignment horizontal="right"/>
    </xf>
    <xf numFmtId="4" fontId="13" fillId="0" borderId="1" xfId="0" applyNumberFormat="1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</cellXfs>
  <cellStyles count="4">
    <cellStyle name="Hyperlink 2" xfId="1" xr:uid="{00000000-0005-0000-0000-000000000000}"/>
    <cellStyle name="Normal" xfId="0" builtinId="0"/>
    <cellStyle name="Normal 2" xfId="2" xr:uid="{00000000-0005-0000-0000-000002000000}"/>
    <cellStyle name="Normal 2 2" xfId="3" xr:uid="{00000000-0005-0000-0000-000003000000}"/>
  </cellStyles>
  <dxfs count="12"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  <dxf>
      <fill>
        <patternFill>
          <bgColor theme="0" tint="-4.9989318521683403E-2"/>
        </patternFill>
      </fill>
    </dxf>
    <dxf>
      <fill>
        <patternFill patternType="darkGray">
          <fgColor theme="0"/>
          <bgColor rgb="FFCCCC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CDB44CC5-E50B-4413-832B-0195EF22DF34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7382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F357718B-291D-4659-A576-B506D152BA7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D127EE0C-0905-439F-9570-ED5E2D529D5C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4008B68F-16D1-4351-B20D-99C4DA063433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9CDE417-AE8C-4352-8E68-907B0F13DBFC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7142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2156CD2A-A901-4956-8574-C3D5041B6ED0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BC5E4DA0-7D14-4C62-9CC7-617DBC93D458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0427F54B-E338-4EC2-B150-37328F3B56B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510339A-568E-4A1E-AE36-1891C2C28426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30</xdr:row>
      <xdr:rowOff>496353</xdr:rowOff>
    </xdr:from>
    <xdr:to>
      <xdr:col>5</xdr:col>
      <xdr:colOff>2867940</xdr:colOff>
      <xdr:row>30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7B618DA4-6544-4801-8D2E-CF91E2DC14F6}"/>
            </a:ext>
          </a:extLst>
        </xdr:cNvPr>
        <xdr:cNvSpPr txBox="1">
          <a:spLocks noChangeArrowheads="1"/>
        </xdr:cNvSpPr>
      </xdr:nvSpPr>
      <xdr:spPr bwMode="auto">
        <a:xfrm>
          <a:off x="4079520" y="1639929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30</xdr:row>
      <xdr:rowOff>746760</xdr:rowOff>
    </xdr:from>
    <xdr:to>
      <xdr:col>5</xdr:col>
      <xdr:colOff>3063240</xdr:colOff>
      <xdr:row>30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A34378FC-EB41-4044-94F9-B873C548B17A}"/>
            </a:ext>
          </a:extLst>
        </xdr:cNvPr>
        <xdr:cNvSpPr>
          <a:spLocks noChangeShapeType="1"/>
        </xdr:cNvSpPr>
      </xdr:nvSpPr>
      <xdr:spPr bwMode="auto">
        <a:xfrm rot="10800000">
          <a:off x="3810000" y="166497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30</xdr:row>
      <xdr:rowOff>817418</xdr:rowOff>
    </xdr:from>
    <xdr:to>
      <xdr:col>6</xdr:col>
      <xdr:colOff>102175</xdr:colOff>
      <xdr:row>31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1BD0F4-6441-4116-902B-B0688BD16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30</xdr:row>
      <xdr:rowOff>74221</xdr:rowOff>
    </xdr:from>
    <xdr:to>
      <xdr:col>5</xdr:col>
      <xdr:colOff>5408220</xdr:colOff>
      <xdr:row>30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9CB22335-835A-435D-B7BA-1D86029C0616}"/>
            </a:ext>
          </a:extLst>
        </xdr:cNvPr>
        <xdr:cNvSpPr txBox="1">
          <a:spLocks noChangeArrowheads="1"/>
        </xdr:cNvSpPr>
      </xdr:nvSpPr>
      <xdr:spPr bwMode="auto">
        <a:xfrm>
          <a:off x="6198622" y="1597716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30</xdr:row>
      <xdr:rowOff>152400</xdr:rowOff>
    </xdr:from>
    <xdr:to>
      <xdr:col>5</xdr:col>
      <xdr:colOff>3063240</xdr:colOff>
      <xdr:row>30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82184479-2F4D-4E6D-BFA9-1D2FB4C1857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30</xdr:row>
      <xdr:rowOff>152400</xdr:rowOff>
    </xdr:from>
    <xdr:to>
      <xdr:col>5</xdr:col>
      <xdr:colOff>2202180</xdr:colOff>
      <xdr:row>30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9C43EFD5-7EB3-4896-BDB2-724A67672DFE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605534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30</xdr:row>
      <xdr:rowOff>152400</xdr:rowOff>
    </xdr:from>
    <xdr:to>
      <xdr:col>5</xdr:col>
      <xdr:colOff>3063240</xdr:colOff>
      <xdr:row>30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955588B1-19E9-4FBB-85C8-DFB6DA49153C}"/>
            </a:ext>
          </a:extLst>
        </xdr:cNvPr>
        <xdr:cNvSpPr>
          <a:spLocks noChangeShapeType="1"/>
        </xdr:cNvSpPr>
      </xdr:nvSpPr>
      <xdr:spPr bwMode="auto">
        <a:xfrm rot="10800000">
          <a:off x="3810000" y="1605534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30</xdr:row>
      <xdr:rowOff>137160</xdr:rowOff>
    </xdr:from>
    <xdr:to>
      <xdr:col>5</xdr:col>
      <xdr:colOff>2575560</xdr:colOff>
      <xdr:row>30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B1F126B9-06F1-4CBF-B8CC-EF81DFEE46C5}"/>
            </a:ext>
          </a:extLst>
        </xdr:cNvPr>
        <xdr:cNvCxnSpPr>
          <a:cxnSpLocks noChangeShapeType="1"/>
        </xdr:cNvCxnSpPr>
      </xdr:nvCxnSpPr>
      <xdr:spPr bwMode="auto">
        <a:xfrm>
          <a:off x="3992880" y="1604010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30</xdr:row>
      <xdr:rowOff>236220</xdr:rowOff>
    </xdr:from>
    <xdr:to>
      <xdr:col>5</xdr:col>
      <xdr:colOff>2423160</xdr:colOff>
      <xdr:row>30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9C63A744-5A82-406F-B583-9CC89956AAEE}"/>
            </a:ext>
          </a:extLst>
        </xdr:cNvPr>
        <xdr:cNvCxnSpPr>
          <a:cxnSpLocks noChangeShapeType="1"/>
        </xdr:cNvCxnSpPr>
      </xdr:nvCxnSpPr>
      <xdr:spPr bwMode="auto">
        <a:xfrm>
          <a:off x="3840480" y="161391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30</xdr:row>
      <xdr:rowOff>318052</xdr:rowOff>
    </xdr:from>
    <xdr:to>
      <xdr:col>5</xdr:col>
      <xdr:colOff>3464119</xdr:colOff>
      <xdr:row>30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B30CAF25-9645-4C1E-8C07-ECA4AAA65C98}"/>
            </a:ext>
          </a:extLst>
        </xdr:cNvPr>
        <xdr:cNvSpPr txBox="1">
          <a:spLocks noChangeArrowheads="1"/>
        </xdr:cNvSpPr>
      </xdr:nvSpPr>
      <xdr:spPr bwMode="auto">
        <a:xfrm>
          <a:off x="4675699" y="1622099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30</xdr:row>
      <xdr:rowOff>192157</xdr:rowOff>
    </xdr:from>
    <xdr:to>
      <xdr:col>5</xdr:col>
      <xdr:colOff>2960536</xdr:colOff>
      <xdr:row>30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643AA1BE-1695-422D-967F-DF4711075B23}"/>
            </a:ext>
          </a:extLst>
        </xdr:cNvPr>
        <xdr:cNvSpPr txBox="1">
          <a:spLocks noChangeArrowheads="1"/>
        </xdr:cNvSpPr>
      </xdr:nvSpPr>
      <xdr:spPr bwMode="auto">
        <a:xfrm>
          <a:off x="4172116" y="1609509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30</xdr:row>
      <xdr:rowOff>129540</xdr:rowOff>
    </xdr:from>
    <xdr:to>
      <xdr:col>5</xdr:col>
      <xdr:colOff>1211580</xdr:colOff>
      <xdr:row>30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FCC39857-ACBD-40B3-BBCA-93CA75B2AAD4}"/>
            </a:ext>
          </a:extLst>
        </xdr:cNvPr>
        <xdr:cNvCxnSpPr>
          <a:cxnSpLocks noChangeShapeType="1"/>
        </xdr:cNvCxnSpPr>
      </xdr:nvCxnSpPr>
      <xdr:spPr bwMode="auto">
        <a:xfrm>
          <a:off x="2819400" y="1603248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30</xdr:row>
      <xdr:rowOff>754380</xdr:rowOff>
    </xdr:from>
    <xdr:to>
      <xdr:col>5</xdr:col>
      <xdr:colOff>1203960</xdr:colOff>
      <xdr:row>30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4EA8042B-7B33-49E1-B06B-39C4196761DD}"/>
            </a:ext>
          </a:extLst>
        </xdr:cNvPr>
        <xdr:cNvSpPr>
          <a:spLocks noChangeShapeType="1"/>
        </xdr:cNvSpPr>
      </xdr:nvSpPr>
      <xdr:spPr bwMode="auto">
        <a:xfrm rot="10800000">
          <a:off x="2491740" y="1665732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30</xdr:row>
      <xdr:rowOff>106680</xdr:rowOff>
    </xdr:from>
    <xdr:to>
      <xdr:col>5</xdr:col>
      <xdr:colOff>1234440</xdr:colOff>
      <xdr:row>30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1D8514E7-ACD9-4D74-B0E9-999AAA130020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600962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30</xdr:row>
      <xdr:rowOff>516835</xdr:rowOff>
    </xdr:from>
    <xdr:to>
      <xdr:col>5</xdr:col>
      <xdr:colOff>1217875</xdr:colOff>
      <xdr:row>30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89174D49-8910-42F2-858E-5E52BE0C5A40}"/>
            </a:ext>
          </a:extLst>
        </xdr:cNvPr>
        <xdr:cNvSpPr txBox="1">
          <a:spLocks noChangeArrowheads="1"/>
        </xdr:cNvSpPr>
      </xdr:nvSpPr>
      <xdr:spPr bwMode="auto">
        <a:xfrm>
          <a:off x="2429455" y="1641977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30</xdr:row>
      <xdr:rowOff>304800</xdr:rowOff>
    </xdr:from>
    <xdr:to>
      <xdr:col>5</xdr:col>
      <xdr:colOff>1661823</xdr:colOff>
      <xdr:row>30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FACBCE4-B3C8-421F-ACE5-E7C03400E2E6}"/>
            </a:ext>
          </a:extLst>
        </xdr:cNvPr>
        <xdr:cNvSpPr txBox="1">
          <a:spLocks noChangeArrowheads="1"/>
        </xdr:cNvSpPr>
      </xdr:nvSpPr>
      <xdr:spPr bwMode="auto">
        <a:xfrm>
          <a:off x="2873403" y="1620774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C3A2C71-E0FA-427A-BD24-A41E918D819D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5AA27364-DE74-423D-AA4F-5EDD3221A54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9E27D555-16DE-4AB7-8680-52147037A3E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DBAA998B-4BD3-46CA-BFE6-2979850C055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30</xdr:row>
      <xdr:rowOff>10886</xdr:rowOff>
    </xdr:from>
    <xdr:to>
      <xdr:col>5</xdr:col>
      <xdr:colOff>1158240</xdr:colOff>
      <xdr:row>30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DD1EF91-392E-4B42-9403-A9086B33E04A}"/>
            </a:ext>
          </a:extLst>
        </xdr:cNvPr>
        <xdr:cNvSpPr txBox="1">
          <a:spLocks noChangeArrowheads="1"/>
        </xdr:cNvSpPr>
      </xdr:nvSpPr>
      <xdr:spPr bwMode="auto">
        <a:xfrm>
          <a:off x="2369820" y="1591382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E748F44E-F0AB-4A48-9F5E-EEFF6243A3C4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8" name="Line 20">
          <a:extLst>
            <a:ext uri="{FF2B5EF4-FFF2-40B4-BE49-F238E27FC236}">
              <a16:creationId xmlns:a16="http://schemas.microsoft.com/office/drawing/2014/main" id="{5C3AE326-6399-4BA5-9FB6-D84095FF1CE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2FD5E6AA-7864-4F93-8652-A032EB0C8D3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8E071022-6DF2-4C0F-AF1E-A73E118E95F2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57" name="Line 20">
          <a:extLst>
            <a:ext uri="{FF2B5EF4-FFF2-40B4-BE49-F238E27FC236}">
              <a16:creationId xmlns:a16="http://schemas.microsoft.com/office/drawing/2014/main" id="{DC2677B7-CD9A-46C0-BF29-4025B317D040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FB2E545C-444B-44DA-A635-289BD5744D78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59" name="Text Box 17">
          <a:extLst>
            <a:ext uri="{FF2B5EF4-FFF2-40B4-BE49-F238E27FC236}">
              <a16:creationId xmlns:a16="http://schemas.microsoft.com/office/drawing/2014/main" id="{39B5E09D-AD45-4CDB-ADEC-0636011E1D9A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CB0DD664-8395-4360-A0B4-0B31FBAF1ABD}"/>
            </a:ext>
          </a:extLst>
        </xdr:cNvPr>
        <xdr:cNvSpPr txBox="1">
          <a:spLocks noChangeArrowheads="1"/>
        </xdr:cNvSpPr>
      </xdr:nvSpPr>
      <xdr:spPr bwMode="auto">
        <a:xfrm>
          <a:off x="4134030" y="51449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62" name="Line 20">
          <a:extLst>
            <a:ext uri="{FF2B5EF4-FFF2-40B4-BE49-F238E27FC236}">
              <a16:creationId xmlns:a16="http://schemas.microsoft.com/office/drawing/2014/main" id="{9B5DD32C-671B-4624-8EB7-BD20B113C5D5}"/>
            </a:ext>
          </a:extLst>
        </xdr:cNvPr>
        <xdr:cNvSpPr>
          <a:spLocks noChangeShapeType="1"/>
        </xdr:cNvSpPr>
      </xdr:nvSpPr>
      <xdr:spPr bwMode="auto">
        <a:xfrm rot="10800000">
          <a:off x="3199311" y="5054237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6CEBCFE5-A097-4EDE-B155-92B4790C84A1}"/>
            </a:ext>
          </a:extLst>
        </xdr:cNvPr>
        <xdr:cNvSpPr txBox="1">
          <a:spLocks noChangeArrowheads="1"/>
        </xdr:cNvSpPr>
      </xdr:nvSpPr>
      <xdr:spPr bwMode="auto">
        <a:xfrm>
          <a:off x="6055424" y="4937166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1EDE189D-ECB4-463F-B04D-0B2B7EECD416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D89DE3E5-B2E6-4E4B-95D1-65851F4704DB}"/>
            </a:ext>
          </a:extLst>
        </xdr:cNvPr>
        <xdr:cNvSpPr txBox="1">
          <a:spLocks noChangeArrowheads="1"/>
        </xdr:cNvSpPr>
      </xdr:nvSpPr>
      <xdr:spPr bwMode="auto">
        <a:xfrm>
          <a:off x="4134030" y="85413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1577340</xdr:colOff>
      <xdr:row>17</xdr:row>
      <xdr:rowOff>144780</xdr:rowOff>
    </xdr:from>
    <xdr:to>
      <xdr:col>5</xdr:col>
      <xdr:colOff>3962400</xdr:colOff>
      <xdr:row>17</xdr:row>
      <xdr:rowOff>152400</xdr:rowOff>
    </xdr:to>
    <xdr:sp macro="" textlink="">
      <xdr:nvSpPr>
        <xdr:cNvPr id="81" name="Line 20">
          <a:extLst>
            <a:ext uri="{FF2B5EF4-FFF2-40B4-BE49-F238E27FC236}">
              <a16:creationId xmlns:a16="http://schemas.microsoft.com/office/drawing/2014/main" id="{FEFA86DC-2195-4E56-B21A-277119909F25}"/>
            </a:ext>
          </a:extLst>
        </xdr:cNvPr>
        <xdr:cNvSpPr>
          <a:spLocks noChangeShapeType="1"/>
        </xdr:cNvSpPr>
      </xdr:nvSpPr>
      <xdr:spPr bwMode="auto">
        <a:xfrm rot="10800000">
          <a:off x="3199311" y="84505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30766544-C297-4A81-A902-A35C625F7F54}"/>
            </a:ext>
          </a:extLst>
        </xdr:cNvPr>
        <xdr:cNvSpPr txBox="1">
          <a:spLocks noChangeArrowheads="1"/>
        </xdr:cNvSpPr>
      </xdr:nvSpPr>
      <xdr:spPr bwMode="auto">
        <a:xfrm>
          <a:off x="6055424" y="83335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12811D16-16B6-4FC9-BA56-FF0DDA586E07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17</xdr:row>
      <xdr:rowOff>141514</xdr:rowOff>
    </xdr:from>
    <xdr:to>
      <xdr:col>5</xdr:col>
      <xdr:colOff>3951514</xdr:colOff>
      <xdr:row>17</xdr:row>
      <xdr:rowOff>598714</xdr:rowOff>
    </xdr:to>
    <xdr:cxnSp macro="">
      <xdr:nvCxnSpPr>
        <xdr:cNvPr id="84" name="Straight Connector 55">
          <a:extLst>
            <a:ext uri="{FF2B5EF4-FFF2-40B4-BE49-F238E27FC236}">
              <a16:creationId xmlns:a16="http://schemas.microsoft.com/office/drawing/2014/main" id="{3D37382D-E8BE-4FAC-BD7B-056612C08BA8}"/>
            </a:ext>
          </a:extLst>
        </xdr:cNvPr>
        <xdr:cNvCxnSpPr>
          <a:cxnSpLocks noChangeShapeType="1"/>
        </xdr:cNvCxnSpPr>
      </xdr:nvCxnSpPr>
      <xdr:spPr bwMode="auto">
        <a:xfrm>
          <a:off x="5573485" y="92964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17</xdr:row>
      <xdr:rowOff>326571</xdr:rowOff>
    </xdr:from>
    <xdr:to>
      <xdr:col>5</xdr:col>
      <xdr:colOff>4423954</xdr:colOff>
      <xdr:row>17</xdr:row>
      <xdr:rowOff>628940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7DC6A605-E569-4EB2-A284-76A6E8C2B8B6}"/>
            </a:ext>
          </a:extLst>
        </xdr:cNvPr>
        <xdr:cNvSpPr txBox="1">
          <a:spLocks noChangeArrowheads="1"/>
        </xdr:cNvSpPr>
      </xdr:nvSpPr>
      <xdr:spPr bwMode="auto">
        <a:xfrm>
          <a:off x="5649685" y="948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3C803453-F3A1-41B5-8A09-711E712F5F30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C94454A2-7823-40A1-AFA6-9770C269E88E}"/>
            </a:ext>
          </a:extLst>
        </xdr:cNvPr>
        <xdr:cNvSpPr txBox="1">
          <a:spLocks noChangeArrowheads="1"/>
        </xdr:cNvSpPr>
      </xdr:nvSpPr>
      <xdr:spPr bwMode="auto">
        <a:xfrm>
          <a:off x="4134030" y="93904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1577340</xdr:colOff>
      <xdr:row>18</xdr:row>
      <xdr:rowOff>144780</xdr:rowOff>
    </xdr:from>
    <xdr:to>
      <xdr:col>5</xdr:col>
      <xdr:colOff>3962400</xdr:colOff>
      <xdr:row>18</xdr:row>
      <xdr:rowOff>152400</xdr:rowOff>
    </xdr:to>
    <xdr:sp macro="" textlink="">
      <xdr:nvSpPr>
        <xdr:cNvPr id="88" name="Line 20">
          <a:extLst>
            <a:ext uri="{FF2B5EF4-FFF2-40B4-BE49-F238E27FC236}">
              <a16:creationId xmlns:a16="http://schemas.microsoft.com/office/drawing/2014/main" id="{A3A19276-4E8D-4E5E-9A8F-C7A0FF405F5A}"/>
            </a:ext>
          </a:extLst>
        </xdr:cNvPr>
        <xdr:cNvSpPr>
          <a:spLocks noChangeShapeType="1"/>
        </xdr:cNvSpPr>
      </xdr:nvSpPr>
      <xdr:spPr bwMode="auto">
        <a:xfrm rot="10800000">
          <a:off x="3199311" y="92996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51B51BB4-6AFE-49D1-B189-14BCCD4D4867}"/>
            </a:ext>
          </a:extLst>
        </xdr:cNvPr>
        <xdr:cNvSpPr txBox="1">
          <a:spLocks noChangeArrowheads="1"/>
        </xdr:cNvSpPr>
      </xdr:nvSpPr>
      <xdr:spPr bwMode="auto">
        <a:xfrm>
          <a:off x="6055424" y="91825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7DBD05BB-9FFA-4213-8744-B9912BA11E8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18</xdr:row>
      <xdr:rowOff>141514</xdr:rowOff>
    </xdr:from>
    <xdr:to>
      <xdr:col>5</xdr:col>
      <xdr:colOff>3951514</xdr:colOff>
      <xdr:row>18</xdr:row>
      <xdr:rowOff>598714</xdr:rowOff>
    </xdr:to>
    <xdr:cxnSp macro="">
      <xdr:nvCxnSpPr>
        <xdr:cNvPr id="91" name="Straight Connector 55">
          <a:extLst>
            <a:ext uri="{FF2B5EF4-FFF2-40B4-BE49-F238E27FC236}">
              <a16:creationId xmlns:a16="http://schemas.microsoft.com/office/drawing/2014/main" id="{DEC98D3E-B1BA-4CCF-88AE-6CF04FC24551}"/>
            </a:ext>
          </a:extLst>
        </xdr:cNvPr>
        <xdr:cNvCxnSpPr>
          <a:cxnSpLocks noChangeShapeType="1"/>
        </xdr:cNvCxnSpPr>
      </xdr:nvCxnSpPr>
      <xdr:spPr bwMode="auto">
        <a:xfrm>
          <a:off x="5573485" y="92964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18</xdr:row>
      <xdr:rowOff>326571</xdr:rowOff>
    </xdr:from>
    <xdr:to>
      <xdr:col>5</xdr:col>
      <xdr:colOff>4423954</xdr:colOff>
      <xdr:row>18</xdr:row>
      <xdr:rowOff>628940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25F3DBD1-CE73-433A-B319-E418B680B820}"/>
            </a:ext>
          </a:extLst>
        </xdr:cNvPr>
        <xdr:cNvSpPr txBox="1">
          <a:spLocks noChangeArrowheads="1"/>
        </xdr:cNvSpPr>
      </xdr:nvSpPr>
      <xdr:spPr bwMode="auto">
        <a:xfrm>
          <a:off x="5649685" y="94814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81BDFBFF-59FE-4480-B29C-B87E332BB5B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4A16AE5B-BED3-416E-A602-2F70A8997C7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072D9FD7-D597-4C17-82D3-A0DEC6FB6D6D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96" name="Line 20">
          <a:extLst>
            <a:ext uri="{FF2B5EF4-FFF2-40B4-BE49-F238E27FC236}">
              <a16:creationId xmlns:a16="http://schemas.microsoft.com/office/drawing/2014/main" id="{F5D3BAD3-F95F-4CAF-B692-1F9819862B39}"/>
            </a:ext>
          </a:extLst>
        </xdr:cNvPr>
        <xdr:cNvSpPr>
          <a:spLocks noChangeShapeType="1"/>
        </xdr:cNvSpPr>
      </xdr:nvSpPr>
      <xdr:spPr bwMode="auto">
        <a:xfrm rot="10800000">
          <a:off x="3174274" y="72117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19</xdr:row>
      <xdr:rowOff>137160</xdr:rowOff>
    </xdr:from>
    <xdr:to>
      <xdr:col>5</xdr:col>
      <xdr:colOff>1577340</xdr:colOff>
      <xdr:row>19</xdr:row>
      <xdr:rowOff>594360</xdr:rowOff>
    </xdr:to>
    <xdr:cxnSp macro="">
      <xdr:nvCxnSpPr>
        <xdr:cNvPr id="97" name="Straight Connector 55">
          <a:extLst>
            <a:ext uri="{FF2B5EF4-FFF2-40B4-BE49-F238E27FC236}">
              <a16:creationId xmlns:a16="http://schemas.microsoft.com/office/drawing/2014/main" id="{944FFE51-717D-452C-853E-0AC8CB15E846}"/>
            </a:ext>
          </a:extLst>
        </xdr:cNvPr>
        <xdr:cNvCxnSpPr>
          <a:cxnSpLocks noChangeShapeType="1"/>
        </xdr:cNvCxnSpPr>
      </xdr:nvCxnSpPr>
      <xdr:spPr bwMode="auto">
        <a:xfrm>
          <a:off x="3185160" y="67360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98" name="Text Box 17">
          <a:extLst>
            <a:ext uri="{FF2B5EF4-FFF2-40B4-BE49-F238E27FC236}">
              <a16:creationId xmlns:a16="http://schemas.microsoft.com/office/drawing/2014/main" id="{E7FF3DC9-810B-4B39-8D07-3D0A86EE39CA}"/>
            </a:ext>
          </a:extLst>
        </xdr:cNvPr>
        <xdr:cNvSpPr txBox="1">
          <a:spLocks noChangeArrowheads="1"/>
        </xdr:cNvSpPr>
      </xdr:nvSpPr>
      <xdr:spPr bwMode="auto">
        <a:xfrm>
          <a:off x="5864135" y="66266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19</xdr:row>
      <xdr:rowOff>195943</xdr:rowOff>
    </xdr:from>
    <xdr:to>
      <xdr:col>5</xdr:col>
      <xdr:colOff>1582783</xdr:colOff>
      <xdr:row>19</xdr:row>
      <xdr:rowOff>498312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1DA72CE3-F18A-4655-928F-65B5D21BCD88}"/>
            </a:ext>
          </a:extLst>
        </xdr:cNvPr>
        <xdr:cNvSpPr txBox="1">
          <a:spLocks noChangeArrowheads="1"/>
        </xdr:cNvSpPr>
      </xdr:nvSpPr>
      <xdr:spPr bwMode="auto">
        <a:xfrm>
          <a:off x="2794363" y="67948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3F250B8E-AA79-48C4-B12A-759BCBBC7F2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EA660393-02CC-43DD-B3A6-625C199029D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DB783436-6889-4A96-963C-5A870614794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F5F282C9-D97C-4353-98E4-24760559511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BE6DACF7-E347-4991-86DE-D973DAC42C7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D3D5D0B0-4B96-4306-BDC6-B6D37DF80E3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42C0F205-B52F-4809-B90A-125D6A92B0B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DED3E7C5-98AA-4118-8819-DB6B5282BCAF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08" name="Line 20">
          <a:extLst>
            <a:ext uri="{FF2B5EF4-FFF2-40B4-BE49-F238E27FC236}">
              <a16:creationId xmlns:a16="http://schemas.microsoft.com/office/drawing/2014/main" id="{A6A85726-EA43-4284-988F-13F83D85BFC8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B0463B19-55FA-428E-955B-63E6940DB7E1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0DB0B9C0-90EF-4474-B3FC-66F7125CCC1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FC385E3F-5A58-4D11-9827-97B26880FFB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05A895C6-14EC-49D1-A40F-E201F0D3D1B6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584B1A94-5B14-4561-B4DE-75CA9DE9D01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2CC9F51B-6922-488C-B13C-86AFCA9276F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5B940241-B3D8-46B2-BEBC-AB642EFB9A9D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9931AA95-1AF1-41DD-8594-7C90C2749EA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FFD73386-1CAD-4012-B38A-D164F2DD18CD}"/>
            </a:ext>
          </a:extLst>
        </xdr:cNvPr>
        <xdr:cNvSpPr txBox="1">
          <a:spLocks noChangeArrowheads="1"/>
        </xdr:cNvSpPr>
      </xdr:nvSpPr>
      <xdr:spPr bwMode="auto">
        <a:xfrm>
          <a:off x="4134030" y="11937670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20" name="Line 20">
          <a:extLst>
            <a:ext uri="{FF2B5EF4-FFF2-40B4-BE49-F238E27FC236}">
              <a16:creationId xmlns:a16="http://schemas.microsoft.com/office/drawing/2014/main" id="{CABAC28A-AC49-4F2B-B48E-8E8DD527FABA}"/>
            </a:ext>
          </a:extLst>
        </xdr:cNvPr>
        <xdr:cNvSpPr>
          <a:spLocks noChangeShapeType="1"/>
        </xdr:cNvSpPr>
      </xdr:nvSpPr>
      <xdr:spPr bwMode="auto">
        <a:xfrm rot="10800000">
          <a:off x="3188425" y="12315008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4847435A-4790-420C-B2FF-BC51528911BD}"/>
            </a:ext>
          </a:extLst>
        </xdr:cNvPr>
        <xdr:cNvSpPr txBox="1">
          <a:spLocks noChangeArrowheads="1"/>
        </xdr:cNvSpPr>
      </xdr:nvSpPr>
      <xdr:spPr bwMode="auto">
        <a:xfrm>
          <a:off x="5878286" y="11729852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2" name="Text Box 17">
          <a:extLst>
            <a:ext uri="{FF2B5EF4-FFF2-40B4-BE49-F238E27FC236}">
              <a16:creationId xmlns:a16="http://schemas.microsoft.com/office/drawing/2014/main" id="{F3934CC5-030D-4227-ABC2-E6BA594B411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E1AAE89A-BF26-41D2-9E99-437F15D330E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4DB95DDE-FC4F-47DD-9A4D-2A4F9276694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F0A2C943-7319-431D-9234-A502639A76A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EEAD6B41-805D-443F-B72C-2BB0F0305F4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F3ABE196-71E8-4DCB-8F9A-16FDD60683C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81DD972C-21B1-4101-ADC6-6146B88FE22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4A53E407-DFAD-403C-9BFE-FEC979F74CA7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13269172-018D-40AA-A0C2-506A2DCB5F84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CA8AAD96-576D-43BA-94C8-65EA684BE4A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A289FBD1-F5A5-43BB-A4CB-CCE50A78C3F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534C4112-698D-43F5-9444-4BF734C31E0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8267E875-BCB2-4DAB-9299-8382B0CD677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69261FB3-7923-49CF-9580-4FBB41F383F9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A76F612F-17E5-4B38-8808-695A4962BFF8}"/>
            </a:ext>
          </a:extLst>
        </xdr:cNvPr>
        <xdr:cNvSpPr txBox="1">
          <a:spLocks noChangeArrowheads="1"/>
        </xdr:cNvSpPr>
      </xdr:nvSpPr>
      <xdr:spPr bwMode="auto">
        <a:xfrm>
          <a:off x="4134030" y="127867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137" name="Line 20">
          <a:extLst>
            <a:ext uri="{FF2B5EF4-FFF2-40B4-BE49-F238E27FC236}">
              <a16:creationId xmlns:a16="http://schemas.microsoft.com/office/drawing/2014/main" id="{D0072821-3F0A-4891-80DE-1FC1A223F1F2}"/>
            </a:ext>
          </a:extLst>
        </xdr:cNvPr>
        <xdr:cNvSpPr>
          <a:spLocks noChangeShapeType="1"/>
        </xdr:cNvSpPr>
      </xdr:nvSpPr>
      <xdr:spPr bwMode="auto">
        <a:xfrm rot="10800000">
          <a:off x="3188425" y="131640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2648121D-E823-4F94-BABE-DEEF621D8972}"/>
            </a:ext>
          </a:extLst>
        </xdr:cNvPr>
        <xdr:cNvSpPr txBox="1">
          <a:spLocks noChangeArrowheads="1"/>
        </xdr:cNvSpPr>
      </xdr:nvSpPr>
      <xdr:spPr bwMode="auto">
        <a:xfrm>
          <a:off x="5878286" y="12578938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40A5961E-2F07-4D3E-A6BA-BEBEBB214F8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C012B385-D313-4423-9D4F-2D6A791D7A9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D1517B64-7927-4CE0-9C2E-C9DD63C6347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A0FD1660-6A02-4D9F-B560-434AED3A731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505EE247-9857-4FD3-808B-E88DF96D289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3A53FA37-865F-40D2-8FF4-63A429DCFCD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B1F61BD0-DA5D-40CD-B0D2-DA0FAB70EE8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6" name="Text Box 17">
          <a:extLst>
            <a:ext uri="{FF2B5EF4-FFF2-40B4-BE49-F238E27FC236}">
              <a16:creationId xmlns:a16="http://schemas.microsoft.com/office/drawing/2014/main" id="{BDBD6880-A5B7-4F6C-BB46-70102A9861D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EC313559-48CD-4040-9F3B-2379EA74E65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A0E28B80-AADF-4B9D-BEC7-E07A11BD724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6BBFBB68-6D2E-4D93-8CF2-54FB2EE3A9B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493CE19C-3393-4879-9208-4C6F1CD7271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6EB560F4-60B8-40BB-9FBB-B03180BDB7B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EB4DB7D8-D9BF-4ABE-983A-BA4F299031E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664744B1-4A58-4CBC-95C0-B7BFCE76211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7D9C3DE0-96DC-4023-A221-1C985228B1E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0FA24672-B14E-47ED-9A49-CF6FDD2E04F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D1AB61D1-41BA-485C-A184-E90E348E4EE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C5CD11A6-BFBE-4B00-B48D-0CF1324B386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A43E354D-7CB6-42BE-A578-C71F3D41C9E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31093557-6C0B-4D9E-83B5-E242379A276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BDD7A6DC-E0B5-401F-BFAE-E4EA47030B9C}"/>
            </a:ext>
          </a:extLst>
        </xdr:cNvPr>
        <xdr:cNvSpPr txBox="1">
          <a:spLocks noChangeArrowheads="1"/>
        </xdr:cNvSpPr>
      </xdr:nvSpPr>
      <xdr:spPr bwMode="auto">
        <a:xfrm>
          <a:off x="4134030" y="136358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161" name="Line 20">
          <a:extLst>
            <a:ext uri="{FF2B5EF4-FFF2-40B4-BE49-F238E27FC236}">
              <a16:creationId xmlns:a16="http://schemas.microsoft.com/office/drawing/2014/main" id="{C44582F1-2602-49AB-9CFC-1A60CA5E16DD}"/>
            </a:ext>
          </a:extLst>
        </xdr:cNvPr>
        <xdr:cNvSpPr>
          <a:spLocks noChangeShapeType="1"/>
        </xdr:cNvSpPr>
      </xdr:nvSpPr>
      <xdr:spPr bwMode="auto">
        <a:xfrm rot="10800000">
          <a:off x="3188425" y="1401317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AA6F38C9-C9F3-4965-8F9B-299D72BDE47A}"/>
            </a:ext>
          </a:extLst>
        </xdr:cNvPr>
        <xdr:cNvSpPr txBox="1">
          <a:spLocks noChangeArrowheads="1"/>
        </xdr:cNvSpPr>
      </xdr:nvSpPr>
      <xdr:spPr bwMode="auto">
        <a:xfrm>
          <a:off x="5878286" y="13428023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08011B00-A7C6-4141-A1C9-2A93330D11E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2BB16A6B-193B-4FD5-9D50-108C0F659F7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3A116408-F82C-4F36-900C-A5F0FAA0D3AD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9F1F1B1F-644D-4E77-9922-7026230FFAB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E85B1237-C0F6-4D42-A16D-AFEC23E953E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FD9F255A-F97D-4421-93F0-F90E4FA7A97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764B4AA1-85BC-45FA-A44F-7B698E41ACE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0" name="Text Box 17">
          <a:extLst>
            <a:ext uri="{FF2B5EF4-FFF2-40B4-BE49-F238E27FC236}">
              <a16:creationId xmlns:a16="http://schemas.microsoft.com/office/drawing/2014/main" id="{72AB4614-1538-4A5F-90BB-8DADFFF6048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1" name="Text Box 17">
          <a:extLst>
            <a:ext uri="{FF2B5EF4-FFF2-40B4-BE49-F238E27FC236}">
              <a16:creationId xmlns:a16="http://schemas.microsoft.com/office/drawing/2014/main" id="{68CC102C-58B6-49B3-9B88-51458A6D371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52BCC397-43E3-4FFD-9D28-BBA683D2DBB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513BBD04-F3C8-4684-BFE4-BEFFBB439D7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42082EAF-7DDF-4AA1-B5E5-EB2317655EE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D2FC1ED7-2488-4DAD-9720-0F34A5B7401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CDD7A614-986D-4101-9A89-99B6B823B7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CECBFA76-E79B-48D0-A528-6679B15AA8F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7DFC481E-7CFF-4B2C-B5F3-47575BDC905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226ED0D4-2080-4DF6-B00D-8DBFCA75F06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0F5D8356-063A-4244-B8F1-098173ABD4CA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EBDC4A50-A785-44EE-A316-3A4875A5105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9C40F46E-1A5C-43E5-82CE-5FFCDC53BF9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FAE047C6-F0E2-4B83-839C-7C784E9B2EB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24</xdr:row>
      <xdr:rowOff>235527</xdr:rowOff>
    </xdr:from>
    <xdr:to>
      <xdr:col>5</xdr:col>
      <xdr:colOff>2908299</xdr:colOff>
      <xdr:row>24</xdr:row>
      <xdr:rowOff>534884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C0A28C0A-8697-426B-AC68-5745DBB5DCCA}"/>
            </a:ext>
          </a:extLst>
        </xdr:cNvPr>
        <xdr:cNvSpPr txBox="1">
          <a:spLocks noChangeArrowheads="1"/>
        </xdr:cNvSpPr>
      </xdr:nvSpPr>
      <xdr:spPr bwMode="auto">
        <a:xfrm>
          <a:off x="4134030" y="144849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24</xdr:row>
      <xdr:rowOff>612865</xdr:rowOff>
    </xdr:from>
    <xdr:to>
      <xdr:col>5</xdr:col>
      <xdr:colOff>3951514</xdr:colOff>
      <xdr:row>24</xdr:row>
      <xdr:rowOff>620485</xdr:rowOff>
    </xdr:to>
    <xdr:sp macro="" textlink="">
      <xdr:nvSpPr>
        <xdr:cNvPr id="185" name="Line 20">
          <a:extLst>
            <a:ext uri="{FF2B5EF4-FFF2-40B4-BE49-F238E27FC236}">
              <a16:creationId xmlns:a16="http://schemas.microsoft.com/office/drawing/2014/main" id="{3F7332E5-7EBC-496E-AE4F-D52D9001447C}"/>
            </a:ext>
          </a:extLst>
        </xdr:cNvPr>
        <xdr:cNvSpPr>
          <a:spLocks noChangeShapeType="1"/>
        </xdr:cNvSpPr>
      </xdr:nvSpPr>
      <xdr:spPr bwMode="auto">
        <a:xfrm rot="10800000">
          <a:off x="3188425" y="148622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24</xdr:row>
      <xdr:rowOff>27709</xdr:rowOff>
    </xdr:from>
    <xdr:to>
      <xdr:col>5</xdr:col>
      <xdr:colOff>5444835</xdr:colOff>
      <xdr:row>24</xdr:row>
      <xdr:rowOff>401782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6F4A827D-3822-48FC-986F-D1BD42D6AE61}"/>
            </a:ext>
          </a:extLst>
        </xdr:cNvPr>
        <xdr:cNvSpPr txBox="1">
          <a:spLocks noChangeArrowheads="1"/>
        </xdr:cNvSpPr>
      </xdr:nvSpPr>
      <xdr:spPr bwMode="auto">
        <a:xfrm>
          <a:off x="5878286" y="142771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991DC126-A8C9-498C-A07F-150B04635C5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31906E37-9C18-4E2B-9B74-BD7E2E64D30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C7C773A7-CACF-43F3-BD01-C00B23259AF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A78F74BF-34B4-463D-A07D-A14F1720BC7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854612CD-F12E-405E-82F9-91306DAA1A3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E526B8B5-63FB-4C30-87A2-5BECB260A88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BFD9F91A-3A30-48C3-957C-67508E25263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14CF2679-93DA-4F0F-ADE8-8AD24D3D9DC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755ABF55-DD7A-498F-96A8-D3A175671E3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036A8E84-49E1-4D89-8417-54F7C92285E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A472BD32-A2AC-4425-B60D-B01455DFA37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5E8E43E8-82A3-454B-88F8-996AACF4B21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CB7A992F-C1F0-44C3-9EC0-94B8950746D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AC9B6B22-087F-4415-80C4-DDB4E597FB0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73A6EBF6-26B8-4089-BE33-87E7EEDBFED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FFA70738-7193-4E84-8386-B3EBE09FC6E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C820DBF2-4614-45A4-A733-ECC91ED3A00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DF4A6E9E-67C2-4F0F-B44A-C01AE93D455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F3AF3E4A-6B8E-4B81-B71F-6457E727D8F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728541E2-D56F-4AD1-82C4-4F06B858BCE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C466D8EF-EE6B-48AF-B8BB-8D7D3AC99DB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29</xdr:row>
      <xdr:rowOff>235527</xdr:rowOff>
    </xdr:from>
    <xdr:to>
      <xdr:col>5</xdr:col>
      <xdr:colOff>2908299</xdr:colOff>
      <xdr:row>29</xdr:row>
      <xdr:rowOff>534884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41D33BB7-CA37-4E4E-86F9-ECA4D0920BE0}"/>
            </a:ext>
          </a:extLst>
        </xdr:cNvPr>
        <xdr:cNvSpPr txBox="1">
          <a:spLocks noChangeArrowheads="1"/>
        </xdr:cNvSpPr>
      </xdr:nvSpPr>
      <xdr:spPr bwMode="auto">
        <a:xfrm>
          <a:off x="4134030" y="11088584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259</a:t>
          </a:r>
        </a:p>
      </xdr:txBody>
    </xdr:sp>
    <xdr:clientData/>
  </xdr:twoCellAnchor>
  <xdr:twoCellAnchor>
    <xdr:from>
      <xdr:col>5</xdr:col>
      <xdr:colOff>1566454</xdr:colOff>
      <xdr:row>29</xdr:row>
      <xdr:rowOff>612865</xdr:rowOff>
    </xdr:from>
    <xdr:to>
      <xdr:col>5</xdr:col>
      <xdr:colOff>3951514</xdr:colOff>
      <xdr:row>29</xdr:row>
      <xdr:rowOff>620485</xdr:rowOff>
    </xdr:to>
    <xdr:sp macro="" textlink="">
      <xdr:nvSpPr>
        <xdr:cNvPr id="241" name="Line 20">
          <a:extLst>
            <a:ext uri="{FF2B5EF4-FFF2-40B4-BE49-F238E27FC236}">
              <a16:creationId xmlns:a16="http://schemas.microsoft.com/office/drawing/2014/main" id="{9296571B-76D8-4019-93B0-307979DECBDF}"/>
            </a:ext>
          </a:extLst>
        </xdr:cNvPr>
        <xdr:cNvSpPr>
          <a:spLocks noChangeShapeType="1"/>
        </xdr:cNvSpPr>
      </xdr:nvSpPr>
      <xdr:spPr bwMode="auto">
        <a:xfrm rot="10800000">
          <a:off x="3188425" y="11465922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29</xdr:row>
      <xdr:rowOff>169817</xdr:rowOff>
    </xdr:from>
    <xdr:to>
      <xdr:col>5</xdr:col>
      <xdr:colOff>3939540</xdr:colOff>
      <xdr:row>29</xdr:row>
      <xdr:rowOff>627017</xdr:rowOff>
    </xdr:to>
    <xdr:cxnSp macro="">
      <xdr:nvCxnSpPr>
        <xdr:cNvPr id="242" name="Straight Connector 55">
          <a:extLst>
            <a:ext uri="{FF2B5EF4-FFF2-40B4-BE49-F238E27FC236}">
              <a16:creationId xmlns:a16="http://schemas.microsoft.com/office/drawing/2014/main" id="{EAA21E57-80E1-4EF1-8271-F0DE5A65D41E}"/>
            </a:ext>
          </a:extLst>
        </xdr:cNvPr>
        <xdr:cNvCxnSpPr>
          <a:cxnSpLocks noChangeShapeType="1"/>
        </xdr:cNvCxnSpPr>
      </xdr:nvCxnSpPr>
      <xdr:spPr bwMode="auto">
        <a:xfrm>
          <a:off x="5561511" y="1696647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29</xdr:row>
      <xdr:rowOff>27709</xdr:rowOff>
    </xdr:from>
    <xdr:to>
      <xdr:col>5</xdr:col>
      <xdr:colOff>5444835</xdr:colOff>
      <xdr:row>29</xdr:row>
      <xdr:rowOff>401782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BBFAB538-B64D-46E4-B55B-34523E508675}"/>
            </a:ext>
          </a:extLst>
        </xdr:cNvPr>
        <xdr:cNvSpPr txBox="1">
          <a:spLocks noChangeArrowheads="1"/>
        </xdr:cNvSpPr>
      </xdr:nvSpPr>
      <xdr:spPr bwMode="auto">
        <a:xfrm>
          <a:off x="5878286" y="10880766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29</xdr:row>
      <xdr:rowOff>293914</xdr:rowOff>
    </xdr:from>
    <xdr:to>
      <xdr:col>5</xdr:col>
      <xdr:colOff>4413069</xdr:colOff>
      <xdr:row>29</xdr:row>
      <xdr:rowOff>596283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944974F9-7E54-4175-83C4-D24BFF8B5A2B}"/>
            </a:ext>
          </a:extLst>
        </xdr:cNvPr>
        <xdr:cNvSpPr txBox="1">
          <a:spLocks noChangeArrowheads="1"/>
        </xdr:cNvSpPr>
      </xdr:nvSpPr>
      <xdr:spPr bwMode="auto">
        <a:xfrm>
          <a:off x="5638800" y="170905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051515C0-74F8-45FD-BA04-F930C30522B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536E5EED-2992-4EE1-A70F-98FD5CEC0E0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F419701E-5D1D-4EA1-B4E7-AA6F0A6B532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2131EFE7-DAA6-4803-B4B1-D2714F00CCC0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98FFBA78-8BA4-4106-81EB-32EF4D5D7CE1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52E34BBA-838B-4A81-B696-BF2C047D66B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FF5ED6F4-06CE-421C-91E2-E18C75B6709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53012B18-3343-4AC6-ADF9-6C871EBC3B3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E78D7FDA-A4E9-49CB-809D-2953AC93222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54" name="Text Box 17">
          <a:extLst>
            <a:ext uri="{FF2B5EF4-FFF2-40B4-BE49-F238E27FC236}">
              <a16:creationId xmlns:a16="http://schemas.microsoft.com/office/drawing/2014/main" id="{93D18767-6136-4EFD-B228-6E9DD244F20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7A73E30D-8CC8-4B74-ADCD-13D04A3845E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A59C35E0-B5CA-4949-947F-3667BC37F7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8C460D7D-231F-407F-AFF8-83C8809E0FD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2511163F-CED7-4875-BDA5-EA6CE20818D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59" name="Text Box 17">
          <a:extLst>
            <a:ext uri="{FF2B5EF4-FFF2-40B4-BE49-F238E27FC236}">
              <a16:creationId xmlns:a16="http://schemas.microsoft.com/office/drawing/2014/main" id="{799B4757-1F20-43CD-AB54-FF3079D3BE5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1C17B1E1-D873-472E-8768-833A0244FA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C8DFD6C5-5499-4BBB-A00E-71B270E11FF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B8AE91B3-50E8-4E3E-9835-2BDD9E9E6FD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BFD8D2E9-9D3A-4983-889C-27340A3A919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C9354F0B-D938-4730-88C1-B740855DEF9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9FF3C635-D129-4CEB-A9F4-2DA99371648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D606B39F-BEFC-403E-9A3B-BA7C8161DCF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4CDEED98-42CF-4633-B15D-A3F6A4A8948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145B4359-E5B7-482E-B756-10B92A8642E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9BF31F85-F09A-4A5D-BA0A-7C718FB2145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93600191-68D4-4C89-90AA-FC7CE2A9D5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F14CE1C9-372D-4528-BA93-F28C8814373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29</xdr:row>
      <xdr:rowOff>817418</xdr:rowOff>
    </xdr:from>
    <xdr:to>
      <xdr:col>6</xdr:col>
      <xdr:colOff>102175</xdr:colOff>
      <xdr:row>30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244C9A0D-0B02-4465-BFA3-3C4BB8F05E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58C937AB-4786-48B9-8EFF-A1CCEC55631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56FBD906-4B7E-41F8-AA7F-96D91C7E710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2D9D4E0F-83CC-470E-9FC1-88A9518468A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EB218C13-9774-4350-9D6B-970AC724001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832FEB1F-4C29-4121-8BBB-69E8034D038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9E9FAEE4-BCFA-4D84-9A6C-6DF85C5BF3D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E0CDA3B4-26C0-49B1-913E-1E78FA5C767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604CFD0F-331B-4C18-8FF6-84BD664DF82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3DCE0463-AA46-4AAD-B72D-2600A8EFC06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4435683E-3170-4A1C-B530-B9E8D09B759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7FEDB4D4-11F4-4587-9D5D-AA347A3D79B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77E19F0E-CA25-4551-9383-8534A9A42C4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F0E67D9F-A9C0-444C-9D53-F7B366DA01B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63C7B7E4-1AD0-4EAD-9D72-D0C31A4797E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D341850B-92CB-48CD-A1FC-3004540E031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5D75A250-5A1B-467D-821B-24D544ACE70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E0E3DAAB-4BEA-4C35-BA28-9C40F3A73D2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978102D8-7E1D-4DAF-84DB-978CE95334D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15CAACC4-9280-43B5-9FF9-7385C97A935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FB70A08A-0C73-4BA0-8E8E-AD4F2EC69A6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D025F719-D9C3-4BDC-B80F-16C37804E85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DAD2B9FB-CEDF-4E70-8D76-870420EA7A2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C5281F43-65B1-4A67-BCA9-A61964FAF4C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D984828F-B02E-4300-A61B-D1117C4A48A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082EFFA7-9166-470E-9287-FE1AB8BCF68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7C0526C4-ECE5-40DB-BC60-16380B928AC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7040BF80-667A-4752-8B57-A4DDA6DD784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CFB4DD46-64DF-4DB9-B5D5-74E3DA29639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E104D5FD-C628-4431-8619-B7E42EF5B45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A574709B-B39B-42E4-8164-0264AE543A6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C97A1F33-DF28-47E7-BE13-A24CBC7418A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5BBF5D49-A263-4BB6-87F5-8206E2DFBFB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988520F8-A8AE-4079-9751-620219569EA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D9D37259-04EF-472D-9CFE-90CF6B666D6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3AC6FA6D-1343-46E5-9A08-E7A2AAFD7A4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ECA18923-0F02-4A43-8265-D1CB01AE0AC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7FB146F5-25B0-4F47-A904-66B89F5018C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57197F3F-4B23-4C63-A45C-1B5211F8909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2E926415-676B-47D5-8ADF-397E121103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0CEF1E51-C119-4891-A186-2A9CCEA670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834CC9BF-20AA-4F62-82B3-ABC119921D4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775CD5B5-49D8-429A-9AC7-19ECAC7D1C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E3F5551F-69CD-4995-84FF-964ABA14074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43F6428A-46E7-4F7E-95A9-0A6CB2995DB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90666DC6-79BD-406D-BB34-6387F092947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92A1C4DE-B63C-4591-A301-D895AFC3881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71959DD4-2141-40B8-ADF3-235ADC01E2B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31CD150B-67C8-40D8-AEBE-AE1038F6DE3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01644EDE-25AB-467F-9D8D-33CA7C45D5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33" name="Text Box 17">
          <a:extLst>
            <a:ext uri="{FF2B5EF4-FFF2-40B4-BE49-F238E27FC236}">
              <a16:creationId xmlns:a16="http://schemas.microsoft.com/office/drawing/2014/main" id="{C5EF5F99-F85D-40DF-812A-AFE477B6E546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BC9F06D8-39FD-4394-85BA-643D934FE0B1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EEBE2683-033C-4798-833A-270361A70F5B}"/>
            </a:ext>
          </a:extLst>
        </xdr:cNvPr>
        <xdr:cNvSpPr txBox="1">
          <a:spLocks noChangeArrowheads="1"/>
        </xdr:cNvSpPr>
      </xdr:nvSpPr>
      <xdr:spPr bwMode="auto">
        <a:xfrm>
          <a:off x="4134030" y="34468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41" name="Line 20">
          <a:extLst>
            <a:ext uri="{FF2B5EF4-FFF2-40B4-BE49-F238E27FC236}">
              <a16:creationId xmlns:a16="http://schemas.microsoft.com/office/drawing/2014/main" id="{C126BA7C-5129-4FA8-86C1-D3C7AFF5EFFA}"/>
            </a:ext>
          </a:extLst>
        </xdr:cNvPr>
        <xdr:cNvSpPr>
          <a:spLocks noChangeShapeType="1"/>
        </xdr:cNvSpPr>
      </xdr:nvSpPr>
      <xdr:spPr bwMode="auto">
        <a:xfrm rot="10800000">
          <a:off x="3199311" y="3356066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204CE851-32F9-44AC-8A4E-3BB487096C68}"/>
            </a:ext>
          </a:extLst>
        </xdr:cNvPr>
        <xdr:cNvSpPr txBox="1">
          <a:spLocks noChangeArrowheads="1"/>
        </xdr:cNvSpPr>
      </xdr:nvSpPr>
      <xdr:spPr bwMode="auto">
        <a:xfrm>
          <a:off x="6055424" y="3238995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74FD19B7-0A52-421C-845D-0AB4AAC3B123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4" name="Text Box 17">
          <a:extLst>
            <a:ext uri="{FF2B5EF4-FFF2-40B4-BE49-F238E27FC236}">
              <a16:creationId xmlns:a16="http://schemas.microsoft.com/office/drawing/2014/main" id="{25BF76EA-DA8D-41D9-A9CC-8E5AEDE2F622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2FBC42F6-1E82-4056-89D9-3806132C3430}"/>
            </a:ext>
          </a:extLst>
        </xdr:cNvPr>
        <xdr:cNvSpPr txBox="1">
          <a:spLocks noChangeArrowheads="1"/>
        </xdr:cNvSpPr>
      </xdr:nvSpPr>
      <xdr:spPr bwMode="auto">
        <a:xfrm>
          <a:off x="4134030" y="76922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46" name="Line 20">
          <a:extLst>
            <a:ext uri="{FF2B5EF4-FFF2-40B4-BE49-F238E27FC236}">
              <a16:creationId xmlns:a16="http://schemas.microsoft.com/office/drawing/2014/main" id="{F06AE49F-6C7B-435E-8041-C25AA1E0F596}"/>
            </a:ext>
          </a:extLst>
        </xdr:cNvPr>
        <xdr:cNvSpPr>
          <a:spLocks noChangeShapeType="1"/>
        </xdr:cNvSpPr>
      </xdr:nvSpPr>
      <xdr:spPr bwMode="auto">
        <a:xfrm rot="10800000">
          <a:off x="3199311" y="76014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47" name="Text Box 17">
          <a:extLst>
            <a:ext uri="{FF2B5EF4-FFF2-40B4-BE49-F238E27FC236}">
              <a16:creationId xmlns:a16="http://schemas.microsoft.com/office/drawing/2014/main" id="{77D8A084-7E0E-4A28-87FE-08E81E8059DC}"/>
            </a:ext>
          </a:extLst>
        </xdr:cNvPr>
        <xdr:cNvSpPr txBox="1">
          <a:spLocks noChangeArrowheads="1"/>
        </xdr:cNvSpPr>
      </xdr:nvSpPr>
      <xdr:spPr bwMode="auto">
        <a:xfrm>
          <a:off x="6055424" y="7484423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70D45848-8974-4678-9A5B-10DE460D1B6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FC54C521-B31D-447E-B79A-1805D8EB61D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E5ABB889-4307-4965-A514-0EF0D933499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B1A95254-6F1F-4169-890B-499E48436DB0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65" name="Line 20">
          <a:extLst>
            <a:ext uri="{FF2B5EF4-FFF2-40B4-BE49-F238E27FC236}">
              <a16:creationId xmlns:a16="http://schemas.microsoft.com/office/drawing/2014/main" id="{D2DF07EE-4C95-4AFE-9E97-A900B52F3687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4E3A9D09-D27F-43BB-877F-B635837C315C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97180165-B312-4510-8623-4A1F5587936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AA7136EB-C799-4228-934F-C73D08158EA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6C1B4ADF-4162-4326-B976-9DA4F094DA0F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308D026D-A8C2-4CD9-BC9D-5D81BCB9FB4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1" name="Text Box 17">
          <a:extLst>
            <a:ext uri="{FF2B5EF4-FFF2-40B4-BE49-F238E27FC236}">
              <a16:creationId xmlns:a16="http://schemas.microsoft.com/office/drawing/2014/main" id="{C5156E9D-2477-4A18-A634-AB1D2F8D46C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86CF97AC-BF34-4A6E-815A-2E8CDD5E6E7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50971359-329B-4F0A-B0B1-C7863946CD4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6D009A2F-752B-4B8F-A775-19BA1BE0C53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2A307DD1-B90A-41A8-995B-22705567A99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643E2282-1FDF-4868-829A-2823702ABA7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04AC5CFD-F793-4A80-93B8-E06F67E2206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F004496A-2F25-463C-AA35-17F72EF4E3F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086C3269-B892-4D1D-8A39-91E5181DB43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240B5148-5D46-4BC6-A72D-6F3B794D425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0E4A0D1B-3565-4B90-A1DE-C549A28A17E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748DE157-3C53-4B7B-B66E-84073EBF350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0116ECB3-2417-42CE-A610-2D27A905D64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FD6A8D07-5E33-484C-92EA-30995063472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99D2895D-993A-4B65-B843-BFABAD7FB42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5291A631-A99B-4CB7-9924-CBA5926B5A6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0D702306-670C-46E9-B582-E0DA77252E8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5EB69EBE-DFDE-4AF1-BE26-BB22DE4D532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D3DF1353-143C-42CE-BCE2-5C098BCA903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9760E7C4-CCB3-4B6C-8C37-B55096CB9AB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5E582F91-6E7C-44E2-ACCD-8A42DCADD3E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649EC623-D1B8-4700-BA70-5DE44705195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5B8F5886-F789-4292-B213-2DCB6331150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C8C7D416-77C1-42A6-BA15-FAE27F4452A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C18ACF7F-2A8F-4F39-B61C-A5577D2296D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C99AA375-BDEC-495B-8042-B05C2BDB563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2F203827-4924-4191-8D0E-52F6270437D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BC8A024D-A2BF-486D-A3A4-6150A555234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2F9746A4-14E0-4981-BC2C-EA601B0663C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677B5765-D674-4627-9077-8B5F172789B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8404F489-4178-44BA-A099-A2C31DD7E3C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4583D769-9F12-4304-B430-CEC54B29D9E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E6648E2F-5F8B-4D9B-8243-A1377AFB06A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2CFECF48-5470-4A1C-8B39-D28A855ACD6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25</xdr:row>
      <xdr:rowOff>235527</xdr:rowOff>
    </xdr:from>
    <xdr:to>
      <xdr:col>5</xdr:col>
      <xdr:colOff>2908299</xdr:colOff>
      <xdr:row>25</xdr:row>
      <xdr:rowOff>534884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C6AE9F42-C522-494B-8647-772C303FF807}"/>
            </a:ext>
          </a:extLst>
        </xdr:cNvPr>
        <xdr:cNvSpPr txBox="1">
          <a:spLocks noChangeArrowheads="1"/>
        </xdr:cNvSpPr>
      </xdr:nvSpPr>
      <xdr:spPr bwMode="auto">
        <a:xfrm>
          <a:off x="4134030" y="15334013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25</xdr:row>
      <xdr:rowOff>612865</xdr:rowOff>
    </xdr:from>
    <xdr:to>
      <xdr:col>5</xdr:col>
      <xdr:colOff>3951514</xdr:colOff>
      <xdr:row>25</xdr:row>
      <xdr:rowOff>620485</xdr:rowOff>
    </xdr:to>
    <xdr:sp macro="" textlink="">
      <xdr:nvSpPr>
        <xdr:cNvPr id="232" name="Line 20">
          <a:extLst>
            <a:ext uri="{FF2B5EF4-FFF2-40B4-BE49-F238E27FC236}">
              <a16:creationId xmlns:a16="http://schemas.microsoft.com/office/drawing/2014/main" id="{00A27978-BBC4-4A08-9DE2-A915F136D2FF}"/>
            </a:ext>
          </a:extLst>
        </xdr:cNvPr>
        <xdr:cNvSpPr>
          <a:spLocks noChangeShapeType="1"/>
        </xdr:cNvSpPr>
      </xdr:nvSpPr>
      <xdr:spPr bwMode="auto">
        <a:xfrm rot="10800000">
          <a:off x="3188425" y="157113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25</xdr:row>
      <xdr:rowOff>27709</xdr:rowOff>
    </xdr:from>
    <xdr:to>
      <xdr:col>5</xdr:col>
      <xdr:colOff>5444835</xdr:colOff>
      <xdr:row>25</xdr:row>
      <xdr:rowOff>401782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A323A5C0-3F87-4F7C-ACB7-A93FC29188C2}"/>
            </a:ext>
          </a:extLst>
        </xdr:cNvPr>
        <xdr:cNvSpPr txBox="1">
          <a:spLocks noChangeArrowheads="1"/>
        </xdr:cNvSpPr>
      </xdr:nvSpPr>
      <xdr:spPr bwMode="auto">
        <a:xfrm>
          <a:off x="5878286" y="15126195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0821EB41-3DE8-47B2-8B6B-D07EC35F59A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5233F246-4121-477A-8BB5-30ED6317AC7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EECC01F6-1D43-4AAB-AAF9-4375A5A4229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2F045813-FBA6-439B-974C-96E36ABEE62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1A252CC2-49A9-421E-BD3A-7D2FA19DC1B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9C96F44C-280D-4415-AC19-FEB19F12601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2DDCB79B-8D16-466A-A16C-B803F8DDB44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D6AE2D5B-1C0A-460E-96BB-AEECFF322FF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76E74917-2A3C-4DE0-BB1C-0E2C5440BFC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D8D15E72-3879-4A5C-A257-5FE954FA78B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242077F4-AF6F-4F0E-938A-F3A8B77B2FC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C612EDC7-FB52-4A41-BC35-22FDF4BB9AE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DE66C460-EA2D-4492-9D65-EA9A17C7638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7D37DB3D-845E-4661-A0CF-E2B4A0D3EBA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26AEF65D-459D-46DE-B0AF-0C6DC6ABD9C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6B0C300D-F016-480A-A19D-6B532B745D2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8F06AF0F-2244-484F-A883-A04B709B1C4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DAA09DA1-C221-44DE-A349-63CFCFD9171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8021D0CB-1439-4DFB-9E6E-A786AF25272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28AB6EBC-2ABF-48E8-9D3A-3F606B87F9F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8895311A-AF8F-4E92-AC8B-71B3B77EA35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F2762BC2-141F-43EB-AD3B-A1F3E3E4027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92C5CDAE-5A08-4E40-AB3E-853C3750382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478204F2-D674-4417-9724-77989DCEF8C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6A721B4C-1018-46B9-B535-DFAF8D5AEC9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AF2F02F4-4CDD-49DA-871D-EBDF55432B5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A927AA17-F6B0-4C9B-8175-2936592E9A3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1701FB92-3D79-4532-A7DB-7EFFEBDFF19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93693854-6A7A-4F2D-BBD9-32F5B1B8004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DC052503-C6E4-45D6-82B5-567475F9FCB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618CEBA6-C89D-4532-BD2D-4D22AB31479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411637A2-B38C-4850-B7C9-10F077752A2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B95CF98C-B180-467E-BEEB-4D4179F9D46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F8A416D3-BCC5-45A8-AA7B-A23CC74AF21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6A2EF4DD-F440-4676-8830-5A0714CC57E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69E44376-79E4-45AA-83CF-F6B15D4E4F4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E0B2C2DB-01A3-4C45-8744-042F2726478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CAE4CFDE-3775-4D36-A019-77EEE13602F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49E17597-FA8D-4A59-89ED-07AABE3A7A7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2873B30A-A2D2-48EF-B3EE-731CDDB5106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F80BAEEA-DCBF-40B5-8CAF-95F7A61C27F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8DB3D0B2-90CE-4009-B6AE-1D54845ECC1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E8867410-7D37-44B2-9D42-FC0590A75A2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713E7D60-9C4A-4BE6-B3BF-79DC4AA793C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8F6149BF-22BB-4F6B-A86F-ACC8055183A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A71D06E5-6C4C-4EC9-B7CE-F93B272DB15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B3762DDB-2E6B-49D9-933E-CADAE16D7D3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CA49604A-5296-4087-8556-A2C68C491EB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1766B46A-23D4-4CF1-AC29-0EFC7F5E932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A41925DE-E1B6-4D5E-AFC4-908C4E57705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1A0E4AE7-9ECA-40E6-9BFC-5FD7427D094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7DC824FE-5062-4948-9B94-7E5A6C628C7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C1A3C1C9-042E-469C-8B13-EF24D703798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41CA6441-A362-46AF-8A72-66CAE5CD5E2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B408EA15-A56D-4E46-AFA1-B0FEC91ED03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D1AA3738-F07C-445F-8335-BEF83D8563D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EC145CD2-3128-4A32-8254-A3B3FD9314A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92BE4229-ACD1-4E03-9424-80E959380BD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22D512F8-B138-42AA-9F20-164FF99A49A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16F5DCD4-94E0-421B-BC83-0E6D1DFC8F9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455C8FE6-41EF-4DB2-8623-D2A2237DBF7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A9916035-97AE-4A04-8B44-A6076B316FD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7B794898-C76F-43EE-91F6-CD5199C72FD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5343D476-D5E6-4FF8-ACA7-3840A56F5FA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D8F42E8F-352B-40DD-AC67-B51314318C7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D268E314-8625-4C61-8FD1-06EF83A1D89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6E4E3B51-11A9-4473-91B6-B9866242D97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101E1B00-70A2-4C2E-8BDF-B0F9F1A7118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E8E3039D-5D51-4AE5-81ED-615E6C9D901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985E124F-15A2-4316-9A48-F181160E709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AFE5C30A-10D3-49E3-A4DD-73ED45BBDE0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B0E82C78-2662-47CC-9D85-93D9264F83D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B4552F95-2808-449E-90DE-DF885A72142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E67F1AEC-3145-4B82-A428-E20DD4CD5FB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543DCE69-FE8C-47CC-818B-7110F50C245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6A30A557-6954-4C24-BB12-2909734EC07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0479766E-8E05-40FF-BFA3-A324C59EE21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45A871C3-5CB5-414F-9D0E-B58197E0D31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80D8C283-1040-4DCC-97C5-493480E4FFF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759305D1-BE55-4E5B-83F7-CAF43666704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3ED007E3-00EC-4E2B-ADE5-E9A750DE0BA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E603FD1C-F8B5-4421-873C-33B89496881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49065921-A728-4001-8817-5D1C45D13C5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343B1D2B-5991-413F-AB1B-655998E057B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9FD62335-0A8E-4656-B25D-E910C8122DF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A0D8EFAB-30DA-4AB3-BF71-44A4F815512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B92D1C86-1352-4CD2-9EE8-D9B92AAAA8D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AC081291-5AA2-486F-BA14-97DF65FEC50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815BB7F8-7094-4D48-9564-6E4AE5BFF6F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26D9D19A-8125-4D4F-B28E-6C6B95D8E8C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45F829AC-83E8-4F6B-B2C4-22BD626DBCA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AF31F7FC-B7A7-4B4A-B26F-6485C57C565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6711885E-D525-4D03-A86C-4B2FA4CEBB9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7EB80EF4-A82F-4DC6-9A87-5EE7F443DAB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2D287FB0-0DEC-4A1C-91A6-8F0FB75B8CD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872C67A8-6D83-4B4F-A7BB-5C764EC7E89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40F0A57A-345E-4E4A-89AA-FA3F61B06DE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9C504832-95BA-48EC-B78A-3FD0488692A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CDA50034-8F28-4C3E-A675-E3CC5F22477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D45B7D47-2EB1-44D7-A5AE-8B107CFCD76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1DA40B38-C421-47D8-8068-DA4B6253DD9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CCB862E7-9555-4790-B8FE-2A1B38D7E7A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8CD1A5A9-48C3-486E-8D61-7661E2142DA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1D0E4E03-16E1-4FB9-B7F2-7E44D7F162F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6048FDE7-B678-48D6-A99E-7D32324D531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9CC35DCD-4FD4-4173-B781-4B07A63D8C2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443A4531-E003-4FAB-841A-12D7E9C64DE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9A7D6A25-8CD6-485A-85AF-FE021EB640B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4BA74C49-305C-458E-8925-D5C17FE4831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3445EE9D-CAA0-445F-B740-64B46BB8E44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46FF7499-CECB-47EE-B812-23BC8850A82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7B010BF3-176A-42AF-AD3D-2FE33B25E0A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BFC3DED6-3562-4557-BCDE-85187E0C21BC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619BAC58-1178-483D-BF0C-7F4522BE08ED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8C6248F3-F187-4B99-B6D4-FC3D3BDC0E46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9C73B454-3721-4C48-BF29-9E2E63CFC38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2DE8438B-483E-40F3-986C-72DE4BB20A98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39" name="Text Box 17">
          <a:extLst>
            <a:ext uri="{FF2B5EF4-FFF2-40B4-BE49-F238E27FC236}">
              <a16:creationId xmlns:a16="http://schemas.microsoft.com/office/drawing/2014/main" id="{6C4DB85C-460B-4D30-9966-CD5AACF59B02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1821A100-09BC-4732-AAD7-C6196CC9797E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E6C02D2E-7A49-4AAD-90B7-96C32C3EAA63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4908E8DE-261D-4806-BF30-7666EFD8016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5470412E-7570-481D-9437-67BB404D546B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242A4D49-F06D-4896-AB91-AC6169DB0048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F5C441A6-D193-4245-9EFA-829246DB99C1}"/>
            </a:ext>
          </a:extLst>
        </xdr:cNvPr>
        <xdr:cNvSpPr txBox="1">
          <a:spLocks noChangeArrowheads="1"/>
        </xdr:cNvSpPr>
      </xdr:nvSpPr>
      <xdr:spPr bwMode="auto">
        <a:xfrm>
          <a:off x="4134030" y="68431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446" name="Line 20">
          <a:extLst>
            <a:ext uri="{FF2B5EF4-FFF2-40B4-BE49-F238E27FC236}">
              <a16:creationId xmlns:a16="http://schemas.microsoft.com/office/drawing/2014/main" id="{0263B1EC-8577-41CA-A369-279769920AA8}"/>
            </a:ext>
          </a:extLst>
        </xdr:cNvPr>
        <xdr:cNvSpPr>
          <a:spLocks noChangeShapeType="1"/>
        </xdr:cNvSpPr>
      </xdr:nvSpPr>
      <xdr:spPr bwMode="auto">
        <a:xfrm rot="10800000">
          <a:off x="3199311" y="675240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656CC44D-4F49-4150-8C09-7618F38A889E}"/>
            </a:ext>
          </a:extLst>
        </xdr:cNvPr>
        <xdr:cNvSpPr txBox="1">
          <a:spLocks noChangeArrowheads="1"/>
        </xdr:cNvSpPr>
      </xdr:nvSpPr>
      <xdr:spPr bwMode="auto">
        <a:xfrm>
          <a:off x="6055424" y="6635338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7AD69DC2-89D0-448D-B8CB-6A73A2FDED19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2867E8C4-727E-4082-8655-86A425E487D3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55999310-239C-43EC-8E32-2C0FCDCFCB21}"/>
            </a:ext>
          </a:extLst>
        </xdr:cNvPr>
        <xdr:cNvSpPr txBox="1">
          <a:spLocks noChangeArrowheads="1"/>
        </xdr:cNvSpPr>
      </xdr:nvSpPr>
      <xdr:spPr bwMode="auto">
        <a:xfrm>
          <a:off x="4134030" y="76922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451" name="Line 20">
          <a:extLst>
            <a:ext uri="{FF2B5EF4-FFF2-40B4-BE49-F238E27FC236}">
              <a16:creationId xmlns:a16="http://schemas.microsoft.com/office/drawing/2014/main" id="{7B8C55F2-D38D-40F3-9B21-CBC8362D21F6}"/>
            </a:ext>
          </a:extLst>
        </xdr:cNvPr>
        <xdr:cNvSpPr>
          <a:spLocks noChangeShapeType="1"/>
        </xdr:cNvSpPr>
      </xdr:nvSpPr>
      <xdr:spPr bwMode="auto">
        <a:xfrm rot="10800000">
          <a:off x="3199311" y="76014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F81B0E16-1648-4E4F-812B-28521F19B393}"/>
            </a:ext>
          </a:extLst>
        </xdr:cNvPr>
        <xdr:cNvSpPr txBox="1">
          <a:spLocks noChangeArrowheads="1"/>
        </xdr:cNvSpPr>
      </xdr:nvSpPr>
      <xdr:spPr bwMode="auto">
        <a:xfrm>
          <a:off x="6055424" y="7484423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0B914A55-C2F3-4897-960B-842FA1AC80FB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7F5541F0-9867-4ABF-BFC6-E8002E4CF8F5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E45E7F0A-647F-4890-9331-0BBBB385C07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6" name="Text Box 17">
          <a:extLst>
            <a:ext uri="{FF2B5EF4-FFF2-40B4-BE49-F238E27FC236}">
              <a16:creationId xmlns:a16="http://schemas.microsoft.com/office/drawing/2014/main" id="{B8589F42-75D7-4764-873D-DB396EE67EB0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0" name="Text Box 17">
          <a:extLst>
            <a:ext uri="{FF2B5EF4-FFF2-40B4-BE49-F238E27FC236}">
              <a16:creationId xmlns:a16="http://schemas.microsoft.com/office/drawing/2014/main" id="{C2AB4AFC-3119-483E-B7AA-0E14185B8A3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1AF08394-A655-4F7D-A452-2B775A55970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1" name="Text Box 17">
          <a:extLst>
            <a:ext uri="{FF2B5EF4-FFF2-40B4-BE49-F238E27FC236}">
              <a16:creationId xmlns:a16="http://schemas.microsoft.com/office/drawing/2014/main" id="{3A4478F1-8C5F-44E4-935E-7A204C84707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2159B743-E6D9-4BC4-A0A7-17F27709444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60" name="Text Box 17">
          <a:extLst>
            <a:ext uri="{FF2B5EF4-FFF2-40B4-BE49-F238E27FC236}">
              <a16:creationId xmlns:a16="http://schemas.microsoft.com/office/drawing/2014/main" id="{A89B06B4-1EA2-4EDF-967E-EE3E7CF69012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3CD2506D-ADC4-49A4-A2A7-3E5D899869B8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029B425C-8551-47E5-BBDB-634D5ED46A2C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1C498EC9-3481-456D-8BB0-7E08168D2635}"/>
            </a:ext>
          </a:extLst>
        </xdr:cNvPr>
        <xdr:cNvSpPr txBox="1">
          <a:spLocks noChangeArrowheads="1"/>
        </xdr:cNvSpPr>
      </xdr:nvSpPr>
      <xdr:spPr bwMode="auto">
        <a:xfrm>
          <a:off x="4134030" y="76922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459" name="Line 20">
          <a:extLst>
            <a:ext uri="{FF2B5EF4-FFF2-40B4-BE49-F238E27FC236}">
              <a16:creationId xmlns:a16="http://schemas.microsoft.com/office/drawing/2014/main" id="{71A7B2FE-CF60-49E9-8BD4-BD33501BFC8D}"/>
            </a:ext>
          </a:extLst>
        </xdr:cNvPr>
        <xdr:cNvSpPr>
          <a:spLocks noChangeShapeType="1"/>
        </xdr:cNvSpPr>
      </xdr:nvSpPr>
      <xdr:spPr bwMode="auto">
        <a:xfrm rot="10800000">
          <a:off x="3199311" y="76014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44DAE92A-76CF-4DF9-B2C1-E8B9CFAF9BEC}"/>
            </a:ext>
          </a:extLst>
        </xdr:cNvPr>
        <xdr:cNvSpPr txBox="1">
          <a:spLocks noChangeArrowheads="1"/>
        </xdr:cNvSpPr>
      </xdr:nvSpPr>
      <xdr:spPr bwMode="auto">
        <a:xfrm>
          <a:off x="6055424" y="7484423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EAB138F5-DEC6-437A-8706-72BABAC1F88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205799E2-71D1-4336-A8C5-C70B5FA3D69C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99D1DF99-582D-47DD-A06C-B9ECF6B7807E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F707A968-4B77-4F3E-BFA4-C91794F0A84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A8E920FC-D3BA-4AEB-A323-1E033827FB9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45D9E35F-8218-4331-8F19-42B6D132698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F5BB7E6A-AAF7-407F-A994-A7E2D15A66A9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18DD754C-439B-473D-AE94-BD9D3805DD0C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7741279B-4954-46D9-8454-A2A4FDA8C002}"/>
            </a:ext>
          </a:extLst>
        </xdr:cNvPr>
        <xdr:cNvSpPr txBox="1">
          <a:spLocks noChangeArrowheads="1"/>
        </xdr:cNvSpPr>
      </xdr:nvSpPr>
      <xdr:spPr bwMode="auto">
        <a:xfrm>
          <a:off x="4134030" y="102394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400</a:t>
          </a:r>
        </a:p>
      </xdr:txBody>
    </xdr:sp>
    <xdr:clientData/>
  </xdr:twoCellAnchor>
  <xdr:twoCellAnchor>
    <xdr:from>
      <xdr:col>5</xdr:col>
      <xdr:colOff>1577340</xdr:colOff>
      <xdr:row>16</xdr:row>
      <xdr:rowOff>144780</xdr:rowOff>
    </xdr:from>
    <xdr:to>
      <xdr:col>5</xdr:col>
      <xdr:colOff>3962400</xdr:colOff>
      <xdr:row>16</xdr:row>
      <xdr:rowOff>152400</xdr:rowOff>
    </xdr:to>
    <xdr:sp macro="" textlink="">
      <xdr:nvSpPr>
        <xdr:cNvPr id="470" name="Line 20">
          <a:extLst>
            <a:ext uri="{FF2B5EF4-FFF2-40B4-BE49-F238E27FC236}">
              <a16:creationId xmlns:a16="http://schemas.microsoft.com/office/drawing/2014/main" id="{091E4E94-BDEF-41AD-B1D9-457A6335E048}"/>
            </a:ext>
          </a:extLst>
        </xdr:cNvPr>
        <xdr:cNvSpPr>
          <a:spLocks noChangeShapeType="1"/>
        </xdr:cNvSpPr>
      </xdr:nvSpPr>
      <xdr:spPr bwMode="auto">
        <a:xfrm rot="10800000">
          <a:off x="3199311" y="101487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D8044540-CED2-41D3-9676-CDC14273EAA4}"/>
            </a:ext>
          </a:extLst>
        </xdr:cNvPr>
        <xdr:cNvSpPr txBox="1">
          <a:spLocks noChangeArrowheads="1"/>
        </xdr:cNvSpPr>
      </xdr:nvSpPr>
      <xdr:spPr bwMode="auto">
        <a:xfrm>
          <a:off x="6055424" y="100316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2A478DF2-6BAB-4581-AC2E-614BB7C3F48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AE30BF75-B0B2-4884-8489-CF00D4E014DA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01639B98-DA3E-4A23-87C8-06BF2EB5F18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0E615C35-6BBF-4D4C-8C97-F152138D2F8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08C04E53-5701-4AAB-9955-858D073D21FB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DEF73DEB-A282-4E59-B528-A02B25299C4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C5D05E57-9F26-445E-B4E6-15CF5489764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8BA4D91E-EB52-4A1B-9D6B-82526F2ABD1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D23F0BB6-FFD9-432C-87AB-0BFE4B153A7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88DD029C-310C-4724-9396-B764043F62B9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336E58A6-354E-4E16-B427-49823A13279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31449625-41DA-428D-A89D-57E9CFE6E649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2BA4867D-B6CC-49ED-9535-C40F2ED89FEE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16C31AD7-C5B0-4A06-BE6D-736B1EE5ACDC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0F36244B-3186-4F8F-8FAF-C6CB452BF872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CBD6E20C-4A82-48EB-AF61-9804497BBD08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DFCEAA69-4ABA-44DC-B6F7-A98D44DBF363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95374197-FB12-4A45-B961-2FC214DD8C0D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DCE7BADC-275A-4083-AC53-2565DB2616B1}"/>
            </a:ext>
          </a:extLst>
        </xdr:cNvPr>
        <xdr:cNvSpPr txBox="1">
          <a:spLocks noChangeArrowheads="1"/>
        </xdr:cNvSpPr>
      </xdr:nvSpPr>
      <xdr:spPr bwMode="auto">
        <a:xfrm>
          <a:off x="6171455" y="108213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DA25747A-7A19-4FC5-847D-B042F4C8010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4599BCD2-0FF6-4B8F-AFFF-25ED1EF6E97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52C92570-28A8-4541-AB3D-6960D018F38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4B939291-A849-40E2-81BD-FCDD5464BC1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4B1BB21D-ED32-4B9B-9BAB-493D5D39B29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7B6DF2DA-76AF-4E1E-9BBF-5152745343C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7F3D5CB4-11CC-4E64-B84A-C48004861C2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90078D76-ADCD-4621-999B-579C00FC6CA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4B0362E0-89F9-4BD5-8539-A846EAF1ACC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702A30D9-3A93-4D2B-AA8C-8DACFB633C6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9B4C479F-AB95-48FE-BA84-6DEDE445E79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F6C9F387-E64A-45CA-B2B9-D44ACEC40E0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8BF83613-31D4-4CB3-A007-9B8BFC5DCAB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F61D8044-19DA-46C1-A2A1-B13F9CB7595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5BE3E4C9-FDEA-4DEA-B8FB-CA7D71B9A17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F3F008C9-37CF-4C3B-9E7F-6D29E2B54D4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4B7C443E-2D3C-430A-961D-6E96DFB25DE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27B6F1D4-C091-4CB4-97F5-0E66D35EF2E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2387270E-A9CC-4179-B01B-B08937A7A51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7A21DCED-66FC-4987-BFED-72542BFF19A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7FF045EB-61F7-433E-9BD3-CEA2D2DE620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B87BCB35-4654-47AF-9379-17059FDA692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7499B183-8EE2-4B28-9D45-6BA656770C4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06DF5D56-E0A3-4D7C-A9DE-52C3908395C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14F1C239-80F9-44B1-896A-B5A6B5FE002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0128D018-7B0C-416E-829C-B697A24C949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29F0FE74-B0C7-44E5-AC94-5E070B1DA28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F1527EDD-B703-491C-A29B-60CD0E83E05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BCD2C4DD-B4A1-4F3C-B674-8A78324316C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8591CEFB-0446-4733-9935-5E975587EBD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6D3FA835-A694-497A-B4CD-064D3CC838A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CE98311E-E11C-4583-A93F-6095307F6B0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1C1C3EC5-CC9C-405D-9227-CDBF5530859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C91388B6-9042-4C03-95D0-B4A23F2C60E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2AF1A394-3875-499A-9889-9AC077E8153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72CEF583-E9B4-449F-AFBB-23D03DD35EF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36906945-65DE-49DF-A259-24E6CB3B6F3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56792C79-913A-4F3F-AADA-07997D2D054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4BCCCD82-F65E-4241-99C4-16CCEC63E6E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1F50EA3A-662D-4083-988C-5228301F1F2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554CF9B3-4ADA-47C4-97D7-17800328E20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055116AA-4094-4557-A2E1-6998FA8DB84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26</xdr:row>
      <xdr:rowOff>235527</xdr:rowOff>
    </xdr:from>
    <xdr:to>
      <xdr:col>5</xdr:col>
      <xdr:colOff>2908299</xdr:colOff>
      <xdr:row>26</xdr:row>
      <xdr:rowOff>534884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96E53D8D-5EA2-40E5-81AB-3D062AD85692}"/>
            </a:ext>
          </a:extLst>
        </xdr:cNvPr>
        <xdr:cNvSpPr txBox="1">
          <a:spLocks noChangeArrowheads="1"/>
        </xdr:cNvSpPr>
      </xdr:nvSpPr>
      <xdr:spPr bwMode="auto">
        <a:xfrm>
          <a:off x="4134030" y="18730356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26</xdr:row>
      <xdr:rowOff>612865</xdr:rowOff>
    </xdr:from>
    <xdr:to>
      <xdr:col>5</xdr:col>
      <xdr:colOff>3951514</xdr:colOff>
      <xdr:row>26</xdr:row>
      <xdr:rowOff>620485</xdr:rowOff>
    </xdr:to>
    <xdr:sp macro="" textlink="">
      <xdr:nvSpPr>
        <xdr:cNvPr id="531" name="Line 20">
          <a:extLst>
            <a:ext uri="{FF2B5EF4-FFF2-40B4-BE49-F238E27FC236}">
              <a16:creationId xmlns:a16="http://schemas.microsoft.com/office/drawing/2014/main" id="{F0830B5F-F7BC-4209-BD6E-AAA6F31A6006}"/>
            </a:ext>
          </a:extLst>
        </xdr:cNvPr>
        <xdr:cNvSpPr>
          <a:spLocks noChangeShapeType="1"/>
        </xdr:cNvSpPr>
      </xdr:nvSpPr>
      <xdr:spPr bwMode="auto">
        <a:xfrm rot="10800000">
          <a:off x="3188425" y="19107694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26</xdr:row>
      <xdr:rowOff>27709</xdr:rowOff>
    </xdr:from>
    <xdr:to>
      <xdr:col>5</xdr:col>
      <xdr:colOff>5444835</xdr:colOff>
      <xdr:row>26</xdr:row>
      <xdr:rowOff>401782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A5807A47-CA83-4DF9-A4C2-F99DF93AC3E4}"/>
            </a:ext>
          </a:extLst>
        </xdr:cNvPr>
        <xdr:cNvSpPr txBox="1">
          <a:spLocks noChangeArrowheads="1"/>
        </xdr:cNvSpPr>
      </xdr:nvSpPr>
      <xdr:spPr bwMode="auto">
        <a:xfrm>
          <a:off x="5878286" y="18522538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017B4E4C-71FB-4339-AFAD-28A766E81B4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FD281271-EEB0-48B2-B2BB-78536C51FCA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D6622AED-A9F9-4DA8-9DBE-A5E7132BCA8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3006933F-2D5D-4A18-AFC8-E4EF2106497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9B6A92A7-72C4-4153-A8A9-807BCDCEE6A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745124A2-2B40-4FFC-8DFE-6BBED77B44A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F7DFAC72-977F-4F1B-9F73-C81212CCE3F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B4B0CBA2-EA4A-473E-B12C-ACCF9EFF96B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9FCCAC1E-C3AB-40C4-A2EC-1CD503761C5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B7E12171-6213-4710-BD69-5BDD95108CF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54509D97-809C-4CD1-B5B0-1156D106C20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AB2BBD91-98BE-4297-B7B0-25D2E8AD8B8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EF46BF28-AE55-48FA-A07F-208DEBDAA8A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9C12F9F0-24F6-495A-B259-995F0B302F1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48530A2D-4D50-496C-B25C-CCA1B3EBED6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13982E29-AB8B-410B-B08C-69F62C54AAB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3F3B3E10-F8DF-4A46-A0DC-342F33C30DE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0" name="Text Box 17">
          <a:extLst>
            <a:ext uri="{FF2B5EF4-FFF2-40B4-BE49-F238E27FC236}">
              <a16:creationId xmlns:a16="http://schemas.microsoft.com/office/drawing/2014/main" id="{A82228A3-730A-40D1-A4C2-6F8A29F0DE5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1" name="Text Box 17">
          <a:extLst>
            <a:ext uri="{FF2B5EF4-FFF2-40B4-BE49-F238E27FC236}">
              <a16:creationId xmlns:a16="http://schemas.microsoft.com/office/drawing/2014/main" id="{77451E1B-A31F-4E8F-BE90-294CFCA8DE5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2" name="Text Box 17">
          <a:extLst>
            <a:ext uri="{FF2B5EF4-FFF2-40B4-BE49-F238E27FC236}">
              <a16:creationId xmlns:a16="http://schemas.microsoft.com/office/drawing/2014/main" id="{4CAF4734-3BD2-4B43-9A9B-6982D9E00E0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3" name="Text Box 17">
          <a:extLst>
            <a:ext uri="{FF2B5EF4-FFF2-40B4-BE49-F238E27FC236}">
              <a16:creationId xmlns:a16="http://schemas.microsoft.com/office/drawing/2014/main" id="{E8DFABCC-5FF4-4744-99E8-14CE8990E0F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4" name="Text Box 17">
          <a:extLst>
            <a:ext uri="{FF2B5EF4-FFF2-40B4-BE49-F238E27FC236}">
              <a16:creationId xmlns:a16="http://schemas.microsoft.com/office/drawing/2014/main" id="{8C94B458-EFDF-42FA-9CCB-0A434FD6747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E41CF4F8-D40B-4FC7-AAAC-81773B0517D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6" name="Text Box 17">
          <a:extLst>
            <a:ext uri="{FF2B5EF4-FFF2-40B4-BE49-F238E27FC236}">
              <a16:creationId xmlns:a16="http://schemas.microsoft.com/office/drawing/2014/main" id="{EFE3E4CF-C402-4B08-A746-9900C0913AF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7" name="Text Box 17">
          <a:extLst>
            <a:ext uri="{FF2B5EF4-FFF2-40B4-BE49-F238E27FC236}">
              <a16:creationId xmlns:a16="http://schemas.microsoft.com/office/drawing/2014/main" id="{CF944CFD-CD62-438B-879E-10426E3488A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93066E63-00BC-427E-AA3F-A74969ED5C9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59" name="Text Box 17">
          <a:extLst>
            <a:ext uri="{FF2B5EF4-FFF2-40B4-BE49-F238E27FC236}">
              <a16:creationId xmlns:a16="http://schemas.microsoft.com/office/drawing/2014/main" id="{2394C784-A7AA-45FD-A745-3B12364964B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0" name="Text Box 17">
          <a:extLst>
            <a:ext uri="{FF2B5EF4-FFF2-40B4-BE49-F238E27FC236}">
              <a16:creationId xmlns:a16="http://schemas.microsoft.com/office/drawing/2014/main" id="{C689DFDB-A06D-48DE-AB5E-A3BB0CA0D81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1" name="Text Box 17">
          <a:extLst>
            <a:ext uri="{FF2B5EF4-FFF2-40B4-BE49-F238E27FC236}">
              <a16:creationId xmlns:a16="http://schemas.microsoft.com/office/drawing/2014/main" id="{4B883EE7-9BB3-4F51-B743-12FB7699DAD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2" name="Text Box 17">
          <a:extLst>
            <a:ext uri="{FF2B5EF4-FFF2-40B4-BE49-F238E27FC236}">
              <a16:creationId xmlns:a16="http://schemas.microsoft.com/office/drawing/2014/main" id="{78CDBF43-BAF4-43F1-AB0D-1A8A1716A19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8530AE01-D26B-4C4C-BD44-BB8937A43FB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4" name="Text Box 17">
          <a:extLst>
            <a:ext uri="{FF2B5EF4-FFF2-40B4-BE49-F238E27FC236}">
              <a16:creationId xmlns:a16="http://schemas.microsoft.com/office/drawing/2014/main" id="{C5307043-AEF0-4D8F-A497-384175EEA01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5" name="Text Box 17">
          <a:extLst>
            <a:ext uri="{FF2B5EF4-FFF2-40B4-BE49-F238E27FC236}">
              <a16:creationId xmlns:a16="http://schemas.microsoft.com/office/drawing/2014/main" id="{D133A497-CE34-4F40-864E-75E6DEB1920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6" name="Text Box 17">
          <a:extLst>
            <a:ext uri="{FF2B5EF4-FFF2-40B4-BE49-F238E27FC236}">
              <a16:creationId xmlns:a16="http://schemas.microsoft.com/office/drawing/2014/main" id="{E4413B2B-4D37-438F-A601-D456A8280EF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7" name="Text Box 17">
          <a:extLst>
            <a:ext uri="{FF2B5EF4-FFF2-40B4-BE49-F238E27FC236}">
              <a16:creationId xmlns:a16="http://schemas.microsoft.com/office/drawing/2014/main" id="{319BB476-7081-4052-8C25-216E57DB8C5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8" name="Text Box 17">
          <a:extLst>
            <a:ext uri="{FF2B5EF4-FFF2-40B4-BE49-F238E27FC236}">
              <a16:creationId xmlns:a16="http://schemas.microsoft.com/office/drawing/2014/main" id="{BBE30F6B-E439-494D-B334-68A55448DBC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69" name="Text Box 17">
          <a:extLst>
            <a:ext uri="{FF2B5EF4-FFF2-40B4-BE49-F238E27FC236}">
              <a16:creationId xmlns:a16="http://schemas.microsoft.com/office/drawing/2014/main" id="{47369180-7121-44C1-9BA5-2FAF61FDA13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70" name="Text Box 17">
          <a:extLst>
            <a:ext uri="{FF2B5EF4-FFF2-40B4-BE49-F238E27FC236}">
              <a16:creationId xmlns:a16="http://schemas.microsoft.com/office/drawing/2014/main" id="{33FBA6F4-8D4E-488C-8F8A-5E94F960831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71" name="Text Box 17">
          <a:extLst>
            <a:ext uri="{FF2B5EF4-FFF2-40B4-BE49-F238E27FC236}">
              <a16:creationId xmlns:a16="http://schemas.microsoft.com/office/drawing/2014/main" id="{7F354E57-BB62-4BE6-A9D3-08738B411A3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72" name="Text Box 17">
          <a:extLst>
            <a:ext uri="{FF2B5EF4-FFF2-40B4-BE49-F238E27FC236}">
              <a16:creationId xmlns:a16="http://schemas.microsoft.com/office/drawing/2014/main" id="{23C61C5B-2CC6-4441-ADF7-A3DC3DE4C6C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73" name="Text Box 17">
          <a:extLst>
            <a:ext uri="{FF2B5EF4-FFF2-40B4-BE49-F238E27FC236}">
              <a16:creationId xmlns:a16="http://schemas.microsoft.com/office/drawing/2014/main" id="{0F31FCF8-FF1C-4154-8D77-924D8444367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74" name="Text Box 17">
          <a:extLst>
            <a:ext uri="{FF2B5EF4-FFF2-40B4-BE49-F238E27FC236}">
              <a16:creationId xmlns:a16="http://schemas.microsoft.com/office/drawing/2014/main" id="{2B1591A6-137F-4F5F-B5FC-F11A3C352FD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75" name="Text Box 17">
          <a:extLst>
            <a:ext uri="{FF2B5EF4-FFF2-40B4-BE49-F238E27FC236}">
              <a16:creationId xmlns:a16="http://schemas.microsoft.com/office/drawing/2014/main" id="{4C29CB70-824C-4B77-B97A-30869E46D9D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76" name="Text Box 17">
          <a:extLst>
            <a:ext uri="{FF2B5EF4-FFF2-40B4-BE49-F238E27FC236}">
              <a16:creationId xmlns:a16="http://schemas.microsoft.com/office/drawing/2014/main" id="{3EBE8EF3-E4BB-43FC-BAA8-E5711700E6F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77" name="Text Box 17">
          <a:extLst>
            <a:ext uri="{FF2B5EF4-FFF2-40B4-BE49-F238E27FC236}">
              <a16:creationId xmlns:a16="http://schemas.microsoft.com/office/drawing/2014/main" id="{8E10A5A0-02FF-4204-BBED-06035360B9A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78" name="Text Box 17">
          <a:extLst>
            <a:ext uri="{FF2B5EF4-FFF2-40B4-BE49-F238E27FC236}">
              <a16:creationId xmlns:a16="http://schemas.microsoft.com/office/drawing/2014/main" id="{CA8FE56C-8D7B-4F67-A8F8-6E44208F831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79" name="Text Box 17">
          <a:extLst>
            <a:ext uri="{FF2B5EF4-FFF2-40B4-BE49-F238E27FC236}">
              <a16:creationId xmlns:a16="http://schemas.microsoft.com/office/drawing/2014/main" id="{D938B581-883E-4EAB-AD54-1D5F1DCA2F0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0" name="Text Box 17">
          <a:extLst>
            <a:ext uri="{FF2B5EF4-FFF2-40B4-BE49-F238E27FC236}">
              <a16:creationId xmlns:a16="http://schemas.microsoft.com/office/drawing/2014/main" id="{539CA4E0-9A01-422A-BED9-BB14D269158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1" name="Text Box 17">
          <a:extLst>
            <a:ext uri="{FF2B5EF4-FFF2-40B4-BE49-F238E27FC236}">
              <a16:creationId xmlns:a16="http://schemas.microsoft.com/office/drawing/2014/main" id="{48DEE0FD-DE68-44EF-B9C3-93C291A3598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2" name="Text Box 17">
          <a:extLst>
            <a:ext uri="{FF2B5EF4-FFF2-40B4-BE49-F238E27FC236}">
              <a16:creationId xmlns:a16="http://schemas.microsoft.com/office/drawing/2014/main" id="{714E6B30-2C2B-483C-8B33-31A25CC19F6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3" name="Text Box 17">
          <a:extLst>
            <a:ext uri="{FF2B5EF4-FFF2-40B4-BE49-F238E27FC236}">
              <a16:creationId xmlns:a16="http://schemas.microsoft.com/office/drawing/2014/main" id="{FB3061C5-3C10-4A1E-93E7-A6FE0B5A10D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4" name="Text Box 17">
          <a:extLst>
            <a:ext uri="{FF2B5EF4-FFF2-40B4-BE49-F238E27FC236}">
              <a16:creationId xmlns:a16="http://schemas.microsoft.com/office/drawing/2014/main" id="{A9F935C0-889A-4810-8E2D-43070E6AAB2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5" name="Text Box 17">
          <a:extLst>
            <a:ext uri="{FF2B5EF4-FFF2-40B4-BE49-F238E27FC236}">
              <a16:creationId xmlns:a16="http://schemas.microsoft.com/office/drawing/2014/main" id="{5FCE1124-750C-4799-B2F0-0FE48AC6E1D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6" name="Text Box 17">
          <a:extLst>
            <a:ext uri="{FF2B5EF4-FFF2-40B4-BE49-F238E27FC236}">
              <a16:creationId xmlns:a16="http://schemas.microsoft.com/office/drawing/2014/main" id="{525851F0-0052-483B-855D-E1B84737BF0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7" name="Text Box 17">
          <a:extLst>
            <a:ext uri="{FF2B5EF4-FFF2-40B4-BE49-F238E27FC236}">
              <a16:creationId xmlns:a16="http://schemas.microsoft.com/office/drawing/2014/main" id="{A9DCC0A3-CB3B-4393-A35F-9608AB0F46D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8" name="Text Box 17">
          <a:extLst>
            <a:ext uri="{FF2B5EF4-FFF2-40B4-BE49-F238E27FC236}">
              <a16:creationId xmlns:a16="http://schemas.microsoft.com/office/drawing/2014/main" id="{1F54787F-AD72-4BDA-9C73-CF0BE7CE4EF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id="{4F43BAC7-3D65-49D2-8C27-57EFA35E080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0" name="Text Box 17">
          <a:extLst>
            <a:ext uri="{FF2B5EF4-FFF2-40B4-BE49-F238E27FC236}">
              <a16:creationId xmlns:a16="http://schemas.microsoft.com/office/drawing/2014/main" id="{F163BA0C-4C6A-4E1B-AE3D-C4AD4F5DF91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1" name="Text Box 17">
          <a:extLst>
            <a:ext uri="{FF2B5EF4-FFF2-40B4-BE49-F238E27FC236}">
              <a16:creationId xmlns:a16="http://schemas.microsoft.com/office/drawing/2014/main" id="{71A67937-5265-438A-BA8E-5004ABAA882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2" name="Text Box 17">
          <a:extLst>
            <a:ext uri="{FF2B5EF4-FFF2-40B4-BE49-F238E27FC236}">
              <a16:creationId xmlns:a16="http://schemas.microsoft.com/office/drawing/2014/main" id="{30CDE2F3-0448-4A07-9926-509865D456E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3" name="Text Box 17">
          <a:extLst>
            <a:ext uri="{FF2B5EF4-FFF2-40B4-BE49-F238E27FC236}">
              <a16:creationId xmlns:a16="http://schemas.microsoft.com/office/drawing/2014/main" id="{6DDA2CDA-3365-4545-9314-55B8BF46E80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4" name="Text Box 17">
          <a:extLst>
            <a:ext uri="{FF2B5EF4-FFF2-40B4-BE49-F238E27FC236}">
              <a16:creationId xmlns:a16="http://schemas.microsoft.com/office/drawing/2014/main" id="{53C3DC82-7A24-4B71-B39A-C5BD32D503F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5" name="Text Box 17">
          <a:extLst>
            <a:ext uri="{FF2B5EF4-FFF2-40B4-BE49-F238E27FC236}">
              <a16:creationId xmlns:a16="http://schemas.microsoft.com/office/drawing/2014/main" id="{EF6B0F20-5114-4BC9-B03E-4DAD8625D70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6" name="Text Box 17">
          <a:extLst>
            <a:ext uri="{FF2B5EF4-FFF2-40B4-BE49-F238E27FC236}">
              <a16:creationId xmlns:a16="http://schemas.microsoft.com/office/drawing/2014/main" id="{1B6D36A7-DEFE-4DD8-90C1-5FB1FBB3AE5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7" name="Text Box 17">
          <a:extLst>
            <a:ext uri="{FF2B5EF4-FFF2-40B4-BE49-F238E27FC236}">
              <a16:creationId xmlns:a16="http://schemas.microsoft.com/office/drawing/2014/main" id="{87168EFA-781F-440F-9742-51B93519AE6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8" name="Text Box 17">
          <a:extLst>
            <a:ext uri="{FF2B5EF4-FFF2-40B4-BE49-F238E27FC236}">
              <a16:creationId xmlns:a16="http://schemas.microsoft.com/office/drawing/2014/main" id="{B745367B-EC78-44CE-B28A-61C8DBCBE4B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599" name="Text Box 17">
          <a:extLst>
            <a:ext uri="{FF2B5EF4-FFF2-40B4-BE49-F238E27FC236}">
              <a16:creationId xmlns:a16="http://schemas.microsoft.com/office/drawing/2014/main" id="{DA5C1C17-2109-4312-9EA6-9A422FAD426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00" name="Text Box 17">
          <a:extLst>
            <a:ext uri="{FF2B5EF4-FFF2-40B4-BE49-F238E27FC236}">
              <a16:creationId xmlns:a16="http://schemas.microsoft.com/office/drawing/2014/main" id="{9C81372F-6901-4704-B2A6-817197C0E65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01" name="Text Box 17">
          <a:extLst>
            <a:ext uri="{FF2B5EF4-FFF2-40B4-BE49-F238E27FC236}">
              <a16:creationId xmlns:a16="http://schemas.microsoft.com/office/drawing/2014/main" id="{4B9287F1-F69B-4B8C-8036-7E7D84BFCBD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02" name="Text Box 17">
          <a:extLst>
            <a:ext uri="{FF2B5EF4-FFF2-40B4-BE49-F238E27FC236}">
              <a16:creationId xmlns:a16="http://schemas.microsoft.com/office/drawing/2014/main" id="{44504D0D-7510-467A-9A82-5871CC3D0F7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03" name="Text Box 17">
          <a:extLst>
            <a:ext uri="{FF2B5EF4-FFF2-40B4-BE49-F238E27FC236}">
              <a16:creationId xmlns:a16="http://schemas.microsoft.com/office/drawing/2014/main" id="{DC25046A-482A-4781-8B4D-86F22B9B8B5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04" name="Text Box 17">
          <a:extLst>
            <a:ext uri="{FF2B5EF4-FFF2-40B4-BE49-F238E27FC236}">
              <a16:creationId xmlns:a16="http://schemas.microsoft.com/office/drawing/2014/main" id="{67F5C137-7BA8-46CA-ABCB-FE5AED9A6BC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05" name="Text Box 17">
          <a:extLst>
            <a:ext uri="{FF2B5EF4-FFF2-40B4-BE49-F238E27FC236}">
              <a16:creationId xmlns:a16="http://schemas.microsoft.com/office/drawing/2014/main" id="{4776E207-74D5-4777-95B7-E66EC734423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06" name="Text Box 17">
          <a:extLst>
            <a:ext uri="{FF2B5EF4-FFF2-40B4-BE49-F238E27FC236}">
              <a16:creationId xmlns:a16="http://schemas.microsoft.com/office/drawing/2014/main" id="{C4897E9C-08D1-4F52-8E2C-B4CC3BF8588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07" name="Text Box 17">
          <a:extLst>
            <a:ext uri="{FF2B5EF4-FFF2-40B4-BE49-F238E27FC236}">
              <a16:creationId xmlns:a16="http://schemas.microsoft.com/office/drawing/2014/main" id="{1783D1F1-0D08-46AC-93FD-FE9316F7379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08" name="Text Box 17">
          <a:extLst>
            <a:ext uri="{FF2B5EF4-FFF2-40B4-BE49-F238E27FC236}">
              <a16:creationId xmlns:a16="http://schemas.microsoft.com/office/drawing/2014/main" id="{28537945-B212-4656-93FE-11E47AD4CAE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09" name="Text Box 17">
          <a:extLst>
            <a:ext uri="{FF2B5EF4-FFF2-40B4-BE49-F238E27FC236}">
              <a16:creationId xmlns:a16="http://schemas.microsoft.com/office/drawing/2014/main" id="{5A16EACA-AEF0-42BF-B30D-D2631D46C3A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10" name="Text Box 17">
          <a:extLst>
            <a:ext uri="{FF2B5EF4-FFF2-40B4-BE49-F238E27FC236}">
              <a16:creationId xmlns:a16="http://schemas.microsoft.com/office/drawing/2014/main" id="{560A4FDD-B88A-4895-A360-F1C7F5390A6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11" name="Text Box 17">
          <a:extLst>
            <a:ext uri="{FF2B5EF4-FFF2-40B4-BE49-F238E27FC236}">
              <a16:creationId xmlns:a16="http://schemas.microsoft.com/office/drawing/2014/main" id="{C520459B-6D51-4BC4-8FC1-05805D8EE1A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12" name="Text Box 17">
          <a:extLst>
            <a:ext uri="{FF2B5EF4-FFF2-40B4-BE49-F238E27FC236}">
              <a16:creationId xmlns:a16="http://schemas.microsoft.com/office/drawing/2014/main" id="{47959943-68D8-4613-9111-7C4E3CE86A4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13" name="Text Box 17">
          <a:extLst>
            <a:ext uri="{FF2B5EF4-FFF2-40B4-BE49-F238E27FC236}">
              <a16:creationId xmlns:a16="http://schemas.microsoft.com/office/drawing/2014/main" id="{0C28E275-808A-4627-89BB-B3D1A1CE81F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14" name="Text Box 17">
          <a:extLst>
            <a:ext uri="{FF2B5EF4-FFF2-40B4-BE49-F238E27FC236}">
              <a16:creationId xmlns:a16="http://schemas.microsoft.com/office/drawing/2014/main" id="{9BE76077-09D9-4468-99C3-8F042B0078C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15" name="Text Box 17">
          <a:extLst>
            <a:ext uri="{FF2B5EF4-FFF2-40B4-BE49-F238E27FC236}">
              <a16:creationId xmlns:a16="http://schemas.microsoft.com/office/drawing/2014/main" id="{D34B33B6-9265-45B4-8B93-846EBE84BAE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16" name="Text Box 17">
          <a:extLst>
            <a:ext uri="{FF2B5EF4-FFF2-40B4-BE49-F238E27FC236}">
              <a16:creationId xmlns:a16="http://schemas.microsoft.com/office/drawing/2014/main" id="{2FD84B90-8D78-4EB0-8E3E-737E8F70D91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17" name="Text Box 17">
          <a:extLst>
            <a:ext uri="{FF2B5EF4-FFF2-40B4-BE49-F238E27FC236}">
              <a16:creationId xmlns:a16="http://schemas.microsoft.com/office/drawing/2014/main" id="{3AC3BFB6-5635-4E2B-8968-7FA25EBC35F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18" name="Text Box 17">
          <a:extLst>
            <a:ext uri="{FF2B5EF4-FFF2-40B4-BE49-F238E27FC236}">
              <a16:creationId xmlns:a16="http://schemas.microsoft.com/office/drawing/2014/main" id="{443DFC49-27BE-477E-8CDA-2E8E9931D5F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19" name="Text Box 17">
          <a:extLst>
            <a:ext uri="{FF2B5EF4-FFF2-40B4-BE49-F238E27FC236}">
              <a16:creationId xmlns:a16="http://schemas.microsoft.com/office/drawing/2014/main" id="{BE261562-3004-43A7-8771-E0FDD767116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20" name="Text Box 17">
          <a:extLst>
            <a:ext uri="{FF2B5EF4-FFF2-40B4-BE49-F238E27FC236}">
              <a16:creationId xmlns:a16="http://schemas.microsoft.com/office/drawing/2014/main" id="{9C150E1E-2A8B-4C5D-80CD-5FBBCCF152D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21" name="Text Box 17">
          <a:extLst>
            <a:ext uri="{FF2B5EF4-FFF2-40B4-BE49-F238E27FC236}">
              <a16:creationId xmlns:a16="http://schemas.microsoft.com/office/drawing/2014/main" id="{F5E06C13-BE5E-4F5A-9C50-0F48B33AEF6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22" name="Text Box 17">
          <a:extLst>
            <a:ext uri="{FF2B5EF4-FFF2-40B4-BE49-F238E27FC236}">
              <a16:creationId xmlns:a16="http://schemas.microsoft.com/office/drawing/2014/main" id="{6F883BEB-9265-47A5-985B-2FF8317F191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23" name="Text Box 17">
          <a:extLst>
            <a:ext uri="{FF2B5EF4-FFF2-40B4-BE49-F238E27FC236}">
              <a16:creationId xmlns:a16="http://schemas.microsoft.com/office/drawing/2014/main" id="{62DB2242-ED73-48FE-8B37-B224AC069A2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24" name="Text Box 17">
          <a:extLst>
            <a:ext uri="{FF2B5EF4-FFF2-40B4-BE49-F238E27FC236}">
              <a16:creationId xmlns:a16="http://schemas.microsoft.com/office/drawing/2014/main" id="{2DAF5DA7-F883-4C46-AB33-07112AFF410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25" name="Text Box 17">
          <a:extLst>
            <a:ext uri="{FF2B5EF4-FFF2-40B4-BE49-F238E27FC236}">
              <a16:creationId xmlns:a16="http://schemas.microsoft.com/office/drawing/2014/main" id="{6B6FF99E-FED0-4BE8-A554-41C752DEF52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0149D563-6902-4EEC-8806-7536453F8C9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27" name="Text Box 17">
          <a:extLst>
            <a:ext uri="{FF2B5EF4-FFF2-40B4-BE49-F238E27FC236}">
              <a16:creationId xmlns:a16="http://schemas.microsoft.com/office/drawing/2014/main" id="{28B5B59F-AE8F-43F3-B49F-A56D997DBFC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28" name="Text Box 17">
          <a:extLst>
            <a:ext uri="{FF2B5EF4-FFF2-40B4-BE49-F238E27FC236}">
              <a16:creationId xmlns:a16="http://schemas.microsoft.com/office/drawing/2014/main" id="{F57C4527-3D3D-44D7-8FCC-BDCD1DF9490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29" name="Text Box 17">
          <a:extLst>
            <a:ext uri="{FF2B5EF4-FFF2-40B4-BE49-F238E27FC236}">
              <a16:creationId xmlns:a16="http://schemas.microsoft.com/office/drawing/2014/main" id="{18CA5FF2-9430-4AE2-803C-A890F940826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30" name="Text Box 17">
          <a:extLst>
            <a:ext uri="{FF2B5EF4-FFF2-40B4-BE49-F238E27FC236}">
              <a16:creationId xmlns:a16="http://schemas.microsoft.com/office/drawing/2014/main" id="{551BFA00-F15D-4E38-9C78-8BAA7A00DB8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31" name="Text Box 17">
          <a:extLst>
            <a:ext uri="{FF2B5EF4-FFF2-40B4-BE49-F238E27FC236}">
              <a16:creationId xmlns:a16="http://schemas.microsoft.com/office/drawing/2014/main" id="{663009A6-E055-424C-9E29-A1C6BE0CC01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32" name="Text Box 17">
          <a:extLst>
            <a:ext uri="{FF2B5EF4-FFF2-40B4-BE49-F238E27FC236}">
              <a16:creationId xmlns:a16="http://schemas.microsoft.com/office/drawing/2014/main" id="{DF568FD9-6193-4B17-9B9B-C8A9AB5931E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33" name="Text Box 17">
          <a:extLst>
            <a:ext uri="{FF2B5EF4-FFF2-40B4-BE49-F238E27FC236}">
              <a16:creationId xmlns:a16="http://schemas.microsoft.com/office/drawing/2014/main" id="{62A06B93-0436-4095-9FF3-3A4FA64F6BE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34" name="Text Box 17">
          <a:extLst>
            <a:ext uri="{FF2B5EF4-FFF2-40B4-BE49-F238E27FC236}">
              <a16:creationId xmlns:a16="http://schemas.microsoft.com/office/drawing/2014/main" id="{B1D692D3-B04F-4068-9828-D98659BAF01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35" name="Text Box 17">
          <a:extLst>
            <a:ext uri="{FF2B5EF4-FFF2-40B4-BE49-F238E27FC236}">
              <a16:creationId xmlns:a16="http://schemas.microsoft.com/office/drawing/2014/main" id="{89DF347D-325B-473A-B04D-EDEEAD8BBE2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36" name="Text Box 17">
          <a:extLst>
            <a:ext uri="{FF2B5EF4-FFF2-40B4-BE49-F238E27FC236}">
              <a16:creationId xmlns:a16="http://schemas.microsoft.com/office/drawing/2014/main" id="{96757ABD-CA5D-4805-B7D5-FD767EDB883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37" name="Text Box 17">
          <a:extLst>
            <a:ext uri="{FF2B5EF4-FFF2-40B4-BE49-F238E27FC236}">
              <a16:creationId xmlns:a16="http://schemas.microsoft.com/office/drawing/2014/main" id="{F1ADDA37-5487-4AD3-8FBA-FBCEEBF8664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38" name="Text Box 17">
          <a:extLst>
            <a:ext uri="{FF2B5EF4-FFF2-40B4-BE49-F238E27FC236}">
              <a16:creationId xmlns:a16="http://schemas.microsoft.com/office/drawing/2014/main" id="{7FBF9F5B-C453-4E36-BB2F-81851E013B5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39" name="Text Box 17">
          <a:extLst>
            <a:ext uri="{FF2B5EF4-FFF2-40B4-BE49-F238E27FC236}">
              <a16:creationId xmlns:a16="http://schemas.microsoft.com/office/drawing/2014/main" id="{9483E910-0C1F-48A8-9884-58C3A7089E6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40" name="Text Box 17">
          <a:extLst>
            <a:ext uri="{FF2B5EF4-FFF2-40B4-BE49-F238E27FC236}">
              <a16:creationId xmlns:a16="http://schemas.microsoft.com/office/drawing/2014/main" id="{AEF4BDA6-E7E8-4AD3-AE3D-D645D8850B8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id="{6752DFE1-F753-47F2-B237-7A85A6D31C9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42" name="Text Box 17">
          <a:extLst>
            <a:ext uri="{FF2B5EF4-FFF2-40B4-BE49-F238E27FC236}">
              <a16:creationId xmlns:a16="http://schemas.microsoft.com/office/drawing/2014/main" id="{AF0B708C-2BD2-4DAE-BE55-1D491251A3F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43" name="Text Box 17">
          <a:extLst>
            <a:ext uri="{FF2B5EF4-FFF2-40B4-BE49-F238E27FC236}">
              <a16:creationId xmlns:a16="http://schemas.microsoft.com/office/drawing/2014/main" id="{1B6467F5-C1F9-43BC-B098-705115BEB5E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44" name="Text Box 17">
          <a:extLst>
            <a:ext uri="{FF2B5EF4-FFF2-40B4-BE49-F238E27FC236}">
              <a16:creationId xmlns:a16="http://schemas.microsoft.com/office/drawing/2014/main" id="{A0781CA6-45D7-44A3-B93B-5000A5AF8D5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45" name="Text Box 17">
          <a:extLst>
            <a:ext uri="{FF2B5EF4-FFF2-40B4-BE49-F238E27FC236}">
              <a16:creationId xmlns:a16="http://schemas.microsoft.com/office/drawing/2014/main" id="{4DA760D6-E16F-4C5A-B448-29B0E5F16CE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46" name="Text Box 17">
          <a:extLst>
            <a:ext uri="{FF2B5EF4-FFF2-40B4-BE49-F238E27FC236}">
              <a16:creationId xmlns:a16="http://schemas.microsoft.com/office/drawing/2014/main" id="{73CA41B5-CFBD-4DAB-B49A-692A35793A4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47" name="Text Box 17">
          <a:extLst>
            <a:ext uri="{FF2B5EF4-FFF2-40B4-BE49-F238E27FC236}">
              <a16:creationId xmlns:a16="http://schemas.microsoft.com/office/drawing/2014/main" id="{C0764AF8-08FC-44B6-97E5-D5EB6371802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48" name="Text Box 17">
          <a:extLst>
            <a:ext uri="{FF2B5EF4-FFF2-40B4-BE49-F238E27FC236}">
              <a16:creationId xmlns:a16="http://schemas.microsoft.com/office/drawing/2014/main" id="{76EF5013-FA63-4913-ACFF-A9349E7470E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49" name="Text Box 17">
          <a:extLst>
            <a:ext uri="{FF2B5EF4-FFF2-40B4-BE49-F238E27FC236}">
              <a16:creationId xmlns:a16="http://schemas.microsoft.com/office/drawing/2014/main" id="{2759F8B1-C44C-410A-B6A5-26F0AADEF09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50" name="Text Box 17">
          <a:extLst>
            <a:ext uri="{FF2B5EF4-FFF2-40B4-BE49-F238E27FC236}">
              <a16:creationId xmlns:a16="http://schemas.microsoft.com/office/drawing/2014/main" id="{BE85677A-7877-4F57-A2F6-D32DE699BAB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51" name="Text Box 17">
          <a:extLst>
            <a:ext uri="{FF2B5EF4-FFF2-40B4-BE49-F238E27FC236}">
              <a16:creationId xmlns:a16="http://schemas.microsoft.com/office/drawing/2014/main" id="{FFEED3D2-E4FB-40F8-9BD6-E311C36DB3D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52" name="Text Box 17">
          <a:extLst>
            <a:ext uri="{FF2B5EF4-FFF2-40B4-BE49-F238E27FC236}">
              <a16:creationId xmlns:a16="http://schemas.microsoft.com/office/drawing/2014/main" id="{39D411BC-C1F8-42ED-BAA8-6DC72D8AB06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53" name="Text Box 17">
          <a:extLst>
            <a:ext uri="{FF2B5EF4-FFF2-40B4-BE49-F238E27FC236}">
              <a16:creationId xmlns:a16="http://schemas.microsoft.com/office/drawing/2014/main" id="{954DC84D-BD8B-4474-9166-FCB5FC6BAA6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54" name="Text Box 17">
          <a:extLst>
            <a:ext uri="{FF2B5EF4-FFF2-40B4-BE49-F238E27FC236}">
              <a16:creationId xmlns:a16="http://schemas.microsoft.com/office/drawing/2014/main" id="{7B2CC271-0D56-49C7-A2E6-3830C719DC4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55" name="Text Box 17">
          <a:extLst>
            <a:ext uri="{FF2B5EF4-FFF2-40B4-BE49-F238E27FC236}">
              <a16:creationId xmlns:a16="http://schemas.microsoft.com/office/drawing/2014/main" id="{5623E5C9-F463-44EB-A8C6-6D69C5FC478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56" name="Text Box 17">
          <a:extLst>
            <a:ext uri="{FF2B5EF4-FFF2-40B4-BE49-F238E27FC236}">
              <a16:creationId xmlns:a16="http://schemas.microsoft.com/office/drawing/2014/main" id="{AECF76F4-23E2-46BB-915D-9324CF82D5B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57" name="Text Box 17">
          <a:extLst>
            <a:ext uri="{FF2B5EF4-FFF2-40B4-BE49-F238E27FC236}">
              <a16:creationId xmlns:a16="http://schemas.microsoft.com/office/drawing/2014/main" id="{2E801737-BAEE-4A78-93D3-D1B0826C267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58" name="Text Box 17">
          <a:extLst>
            <a:ext uri="{FF2B5EF4-FFF2-40B4-BE49-F238E27FC236}">
              <a16:creationId xmlns:a16="http://schemas.microsoft.com/office/drawing/2014/main" id="{AB6A17F9-9685-4A80-A644-395DC7AC621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59" name="Text Box 17">
          <a:extLst>
            <a:ext uri="{FF2B5EF4-FFF2-40B4-BE49-F238E27FC236}">
              <a16:creationId xmlns:a16="http://schemas.microsoft.com/office/drawing/2014/main" id="{5FE447E0-5C2A-4CAF-A7AC-1FB6BA5AC82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60" name="Text Box 17">
          <a:extLst>
            <a:ext uri="{FF2B5EF4-FFF2-40B4-BE49-F238E27FC236}">
              <a16:creationId xmlns:a16="http://schemas.microsoft.com/office/drawing/2014/main" id="{F637FD11-51DC-4333-A57C-A33277A26A7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61" name="Text Box 17">
          <a:extLst>
            <a:ext uri="{FF2B5EF4-FFF2-40B4-BE49-F238E27FC236}">
              <a16:creationId xmlns:a16="http://schemas.microsoft.com/office/drawing/2014/main" id="{90FC22B1-E9D4-403E-AB1F-16BD290A444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62" name="Text Box 17">
          <a:extLst>
            <a:ext uri="{FF2B5EF4-FFF2-40B4-BE49-F238E27FC236}">
              <a16:creationId xmlns:a16="http://schemas.microsoft.com/office/drawing/2014/main" id="{37C20418-7E4C-4CBD-9776-482912C4CA9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63" name="Text Box 17">
          <a:extLst>
            <a:ext uri="{FF2B5EF4-FFF2-40B4-BE49-F238E27FC236}">
              <a16:creationId xmlns:a16="http://schemas.microsoft.com/office/drawing/2014/main" id="{D4FC3312-47C0-489F-A8E0-A62E3F9B91A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64" name="Text Box 17">
          <a:extLst>
            <a:ext uri="{FF2B5EF4-FFF2-40B4-BE49-F238E27FC236}">
              <a16:creationId xmlns:a16="http://schemas.microsoft.com/office/drawing/2014/main" id="{5D992C77-08C1-40A3-B4AA-44CF41AC46B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665" name="Text Box 17">
          <a:extLst>
            <a:ext uri="{FF2B5EF4-FFF2-40B4-BE49-F238E27FC236}">
              <a16:creationId xmlns:a16="http://schemas.microsoft.com/office/drawing/2014/main" id="{8A64F320-7B8D-468F-BA9D-3B67C16EA61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27</xdr:row>
      <xdr:rowOff>235527</xdr:rowOff>
    </xdr:from>
    <xdr:to>
      <xdr:col>5</xdr:col>
      <xdr:colOff>2908299</xdr:colOff>
      <xdr:row>27</xdr:row>
      <xdr:rowOff>534884</xdr:rowOff>
    </xdr:to>
    <xdr:sp macro="" textlink="">
      <xdr:nvSpPr>
        <xdr:cNvPr id="666" name="Text Box 17">
          <a:extLst>
            <a:ext uri="{FF2B5EF4-FFF2-40B4-BE49-F238E27FC236}">
              <a16:creationId xmlns:a16="http://schemas.microsoft.com/office/drawing/2014/main" id="{3F1A4C99-5AE8-446B-80D7-A3325F4D374C}"/>
            </a:ext>
          </a:extLst>
        </xdr:cNvPr>
        <xdr:cNvSpPr txBox="1">
          <a:spLocks noChangeArrowheads="1"/>
        </xdr:cNvSpPr>
      </xdr:nvSpPr>
      <xdr:spPr bwMode="auto">
        <a:xfrm>
          <a:off x="4134030" y="19579441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27</xdr:row>
      <xdr:rowOff>612865</xdr:rowOff>
    </xdr:from>
    <xdr:to>
      <xdr:col>5</xdr:col>
      <xdr:colOff>3951514</xdr:colOff>
      <xdr:row>27</xdr:row>
      <xdr:rowOff>620485</xdr:rowOff>
    </xdr:to>
    <xdr:sp macro="" textlink="">
      <xdr:nvSpPr>
        <xdr:cNvPr id="667" name="Line 20">
          <a:extLst>
            <a:ext uri="{FF2B5EF4-FFF2-40B4-BE49-F238E27FC236}">
              <a16:creationId xmlns:a16="http://schemas.microsoft.com/office/drawing/2014/main" id="{DDA2E76E-1C9D-48A3-9E21-6503885E0F67}"/>
            </a:ext>
          </a:extLst>
        </xdr:cNvPr>
        <xdr:cNvSpPr>
          <a:spLocks noChangeShapeType="1"/>
        </xdr:cNvSpPr>
      </xdr:nvSpPr>
      <xdr:spPr bwMode="auto">
        <a:xfrm rot="10800000">
          <a:off x="3188425" y="19956779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27</xdr:row>
      <xdr:rowOff>27709</xdr:rowOff>
    </xdr:from>
    <xdr:to>
      <xdr:col>5</xdr:col>
      <xdr:colOff>5444835</xdr:colOff>
      <xdr:row>27</xdr:row>
      <xdr:rowOff>401782</xdr:rowOff>
    </xdr:to>
    <xdr:sp macro="" textlink="">
      <xdr:nvSpPr>
        <xdr:cNvPr id="668" name="Text Box 17">
          <a:extLst>
            <a:ext uri="{FF2B5EF4-FFF2-40B4-BE49-F238E27FC236}">
              <a16:creationId xmlns:a16="http://schemas.microsoft.com/office/drawing/2014/main" id="{5C503C47-4451-41C0-85E4-6EC817418F42}"/>
            </a:ext>
          </a:extLst>
        </xdr:cNvPr>
        <xdr:cNvSpPr txBox="1">
          <a:spLocks noChangeArrowheads="1"/>
        </xdr:cNvSpPr>
      </xdr:nvSpPr>
      <xdr:spPr bwMode="auto">
        <a:xfrm>
          <a:off x="5878286" y="19371623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69" name="Text Box 17">
          <a:extLst>
            <a:ext uri="{FF2B5EF4-FFF2-40B4-BE49-F238E27FC236}">
              <a16:creationId xmlns:a16="http://schemas.microsoft.com/office/drawing/2014/main" id="{424E4B6F-FC33-4485-92DE-3A922B5311E8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70" name="Text Box 17">
          <a:extLst>
            <a:ext uri="{FF2B5EF4-FFF2-40B4-BE49-F238E27FC236}">
              <a16:creationId xmlns:a16="http://schemas.microsoft.com/office/drawing/2014/main" id="{9293EE96-FA82-4A36-9007-66244383C71C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71" name="Text Box 17">
          <a:extLst>
            <a:ext uri="{FF2B5EF4-FFF2-40B4-BE49-F238E27FC236}">
              <a16:creationId xmlns:a16="http://schemas.microsoft.com/office/drawing/2014/main" id="{D63F1FE9-7888-410A-9A43-E64EEA25968E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72" name="Text Box 17">
          <a:extLst>
            <a:ext uri="{FF2B5EF4-FFF2-40B4-BE49-F238E27FC236}">
              <a16:creationId xmlns:a16="http://schemas.microsoft.com/office/drawing/2014/main" id="{BE2FDCDA-E6A9-4748-AD33-551D6DD34103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73" name="Text Box 17">
          <a:extLst>
            <a:ext uri="{FF2B5EF4-FFF2-40B4-BE49-F238E27FC236}">
              <a16:creationId xmlns:a16="http://schemas.microsoft.com/office/drawing/2014/main" id="{B8D03061-6DAB-44A6-A33F-F7567CF7A355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74" name="Text Box 17">
          <a:extLst>
            <a:ext uri="{FF2B5EF4-FFF2-40B4-BE49-F238E27FC236}">
              <a16:creationId xmlns:a16="http://schemas.microsoft.com/office/drawing/2014/main" id="{55BBB84F-EF7A-430B-B321-EEF6B0E15936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75" name="Text Box 17">
          <a:extLst>
            <a:ext uri="{FF2B5EF4-FFF2-40B4-BE49-F238E27FC236}">
              <a16:creationId xmlns:a16="http://schemas.microsoft.com/office/drawing/2014/main" id="{95B004CD-F13F-43CA-AE9E-89EC8312E090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76" name="Text Box 17">
          <a:extLst>
            <a:ext uri="{FF2B5EF4-FFF2-40B4-BE49-F238E27FC236}">
              <a16:creationId xmlns:a16="http://schemas.microsoft.com/office/drawing/2014/main" id="{215C144E-E13A-4F43-971D-761C0AC918E9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77" name="Text Box 17">
          <a:extLst>
            <a:ext uri="{FF2B5EF4-FFF2-40B4-BE49-F238E27FC236}">
              <a16:creationId xmlns:a16="http://schemas.microsoft.com/office/drawing/2014/main" id="{CF96B2FE-C33A-43CB-8804-866B47C49A51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78" name="Text Box 17">
          <a:extLst>
            <a:ext uri="{FF2B5EF4-FFF2-40B4-BE49-F238E27FC236}">
              <a16:creationId xmlns:a16="http://schemas.microsoft.com/office/drawing/2014/main" id="{FDC80094-C869-40B3-91C6-2B6163B47F7E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79" name="Text Box 17">
          <a:extLst>
            <a:ext uri="{FF2B5EF4-FFF2-40B4-BE49-F238E27FC236}">
              <a16:creationId xmlns:a16="http://schemas.microsoft.com/office/drawing/2014/main" id="{F4E2635A-F372-4563-8FDC-136AB583EA70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80" name="Text Box 17">
          <a:extLst>
            <a:ext uri="{FF2B5EF4-FFF2-40B4-BE49-F238E27FC236}">
              <a16:creationId xmlns:a16="http://schemas.microsoft.com/office/drawing/2014/main" id="{19C5102B-E575-4CF2-A047-FE0925EF74A0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81" name="Text Box 17">
          <a:extLst>
            <a:ext uri="{FF2B5EF4-FFF2-40B4-BE49-F238E27FC236}">
              <a16:creationId xmlns:a16="http://schemas.microsoft.com/office/drawing/2014/main" id="{6B721ED2-A590-404D-A70D-3D322704FF54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82" name="Text Box 17">
          <a:extLst>
            <a:ext uri="{FF2B5EF4-FFF2-40B4-BE49-F238E27FC236}">
              <a16:creationId xmlns:a16="http://schemas.microsoft.com/office/drawing/2014/main" id="{04624E4E-6435-4F14-8ED6-CD7F67A51A1D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83" name="Text Box 17">
          <a:extLst>
            <a:ext uri="{FF2B5EF4-FFF2-40B4-BE49-F238E27FC236}">
              <a16:creationId xmlns:a16="http://schemas.microsoft.com/office/drawing/2014/main" id="{0FD20A8E-0513-4BE1-8B45-8BC7932D3499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84" name="Text Box 17">
          <a:extLst>
            <a:ext uri="{FF2B5EF4-FFF2-40B4-BE49-F238E27FC236}">
              <a16:creationId xmlns:a16="http://schemas.microsoft.com/office/drawing/2014/main" id="{44E7BF67-18EC-43B7-93CC-ABBFA59ED248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85" name="Text Box 17">
          <a:extLst>
            <a:ext uri="{FF2B5EF4-FFF2-40B4-BE49-F238E27FC236}">
              <a16:creationId xmlns:a16="http://schemas.microsoft.com/office/drawing/2014/main" id="{08B84DAA-7369-4402-8D3B-A4CBD9E09232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86" name="Text Box 17">
          <a:extLst>
            <a:ext uri="{FF2B5EF4-FFF2-40B4-BE49-F238E27FC236}">
              <a16:creationId xmlns:a16="http://schemas.microsoft.com/office/drawing/2014/main" id="{E0C62FA0-B9B4-4791-BBA2-219A50FD3694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87" name="Text Box 17">
          <a:extLst>
            <a:ext uri="{FF2B5EF4-FFF2-40B4-BE49-F238E27FC236}">
              <a16:creationId xmlns:a16="http://schemas.microsoft.com/office/drawing/2014/main" id="{A81E214A-CF1F-429A-B6B8-6149A7A0E9E7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88" name="Text Box 17">
          <a:extLst>
            <a:ext uri="{FF2B5EF4-FFF2-40B4-BE49-F238E27FC236}">
              <a16:creationId xmlns:a16="http://schemas.microsoft.com/office/drawing/2014/main" id="{C878A13E-5A8C-4F20-A459-3D73949B88C7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89" name="Text Box 17">
          <a:extLst>
            <a:ext uri="{FF2B5EF4-FFF2-40B4-BE49-F238E27FC236}">
              <a16:creationId xmlns:a16="http://schemas.microsoft.com/office/drawing/2014/main" id="{766319B7-CB7F-4FA4-A127-0B36B569C90B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90" name="Text Box 17">
          <a:extLst>
            <a:ext uri="{FF2B5EF4-FFF2-40B4-BE49-F238E27FC236}">
              <a16:creationId xmlns:a16="http://schemas.microsoft.com/office/drawing/2014/main" id="{4BBF08CC-3B64-4F59-A732-36704014F339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91" name="Text Box 17">
          <a:extLst>
            <a:ext uri="{FF2B5EF4-FFF2-40B4-BE49-F238E27FC236}">
              <a16:creationId xmlns:a16="http://schemas.microsoft.com/office/drawing/2014/main" id="{16160D36-40F7-4877-AB68-2901C099EE0E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92" name="Text Box 17">
          <a:extLst>
            <a:ext uri="{FF2B5EF4-FFF2-40B4-BE49-F238E27FC236}">
              <a16:creationId xmlns:a16="http://schemas.microsoft.com/office/drawing/2014/main" id="{EFB44530-BF4B-4423-A222-5E810B95C33A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id="{91857800-A811-4471-9F90-24B26E40F475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94" name="Text Box 17">
          <a:extLst>
            <a:ext uri="{FF2B5EF4-FFF2-40B4-BE49-F238E27FC236}">
              <a16:creationId xmlns:a16="http://schemas.microsoft.com/office/drawing/2014/main" id="{FB837C38-F857-4696-BC44-1068B774A82E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95" name="Text Box 17">
          <a:extLst>
            <a:ext uri="{FF2B5EF4-FFF2-40B4-BE49-F238E27FC236}">
              <a16:creationId xmlns:a16="http://schemas.microsoft.com/office/drawing/2014/main" id="{75339F3F-13C9-4301-9AA5-CFC74D3F6E3B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96" name="Text Box 17">
          <a:extLst>
            <a:ext uri="{FF2B5EF4-FFF2-40B4-BE49-F238E27FC236}">
              <a16:creationId xmlns:a16="http://schemas.microsoft.com/office/drawing/2014/main" id="{F9576953-26C6-4B3D-82F9-ADE30FED4665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97" name="Text Box 17">
          <a:extLst>
            <a:ext uri="{FF2B5EF4-FFF2-40B4-BE49-F238E27FC236}">
              <a16:creationId xmlns:a16="http://schemas.microsoft.com/office/drawing/2014/main" id="{4BA01454-D10A-489F-9004-A38E47B5FE6C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98" name="Text Box 17">
          <a:extLst>
            <a:ext uri="{FF2B5EF4-FFF2-40B4-BE49-F238E27FC236}">
              <a16:creationId xmlns:a16="http://schemas.microsoft.com/office/drawing/2014/main" id="{F2EB901C-0D64-49D0-9CDD-620827029F7F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699" name="Text Box 17">
          <a:extLst>
            <a:ext uri="{FF2B5EF4-FFF2-40B4-BE49-F238E27FC236}">
              <a16:creationId xmlns:a16="http://schemas.microsoft.com/office/drawing/2014/main" id="{09BF8E3B-7FA6-40F4-9C97-9B62B6D83BC1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00" name="Text Box 17">
          <a:extLst>
            <a:ext uri="{FF2B5EF4-FFF2-40B4-BE49-F238E27FC236}">
              <a16:creationId xmlns:a16="http://schemas.microsoft.com/office/drawing/2014/main" id="{EC39CA5F-A8DF-4B24-B25B-231D9C4C27E0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01" name="Text Box 17">
          <a:extLst>
            <a:ext uri="{FF2B5EF4-FFF2-40B4-BE49-F238E27FC236}">
              <a16:creationId xmlns:a16="http://schemas.microsoft.com/office/drawing/2014/main" id="{D9DCF220-278C-4864-A479-A125220FEBED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02" name="Text Box 17">
          <a:extLst>
            <a:ext uri="{FF2B5EF4-FFF2-40B4-BE49-F238E27FC236}">
              <a16:creationId xmlns:a16="http://schemas.microsoft.com/office/drawing/2014/main" id="{683D7C61-A660-4866-86A9-D442B2FC24D9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03" name="Text Box 17">
          <a:extLst>
            <a:ext uri="{FF2B5EF4-FFF2-40B4-BE49-F238E27FC236}">
              <a16:creationId xmlns:a16="http://schemas.microsoft.com/office/drawing/2014/main" id="{E4CF1C56-23C6-4EC0-9669-DA6DDA048A50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04" name="Text Box 17">
          <a:extLst>
            <a:ext uri="{FF2B5EF4-FFF2-40B4-BE49-F238E27FC236}">
              <a16:creationId xmlns:a16="http://schemas.microsoft.com/office/drawing/2014/main" id="{0512FF5D-C456-41F9-9B69-D277608C7029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05" name="Text Box 17">
          <a:extLst>
            <a:ext uri="{FF2B5EF4-FFF2-40B4-BE49-F238E27FC236}">
              <a16:creationId xmlns:a16="http://schemas.microsoft.com/office/drawing/2014/main" id="{2C5E3D94-6C11-4E20-B416-1FC9224A00E2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06" name="Text Box 17">
          <a:extLst>
            <a:ext uri="{FF2B5EF4-FFF2-40B4-BE49-F238E27FC236}">
              <a16:creationId xmlns:a16="http://schemas.microsoft.com/office/drawing/2014/main" id="{6F012791-11C8-4CEC-9134-09B275C48BDB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07" name="Text Box 17">
          <a:extLst>
            <a:ext uri="{FF2B5EF4-FFF2-40B4-BE49-F238E27FC236}">
              <a16:creationId xmlns:a16="http://schemas.microsoft.com/office/drawing/2014/main" id="{19286838-6C14-4CEA-B6F5-1B65C6AD4650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08" name="Text Box 17">
          <a:extLst>
            <a:ext uri="{FF2B5EF4-FFF2-40B4-BE49-F238E27FC236}">
              <a16:creationId xmlns:a16="http://schemas.microsoft.com/office/drawing/2014/main" id="{487C033E-FCB3-46EA-B953-5D6CFD4E3D70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09" name="Text Box 17">
          <a:extLst>
            <a:ext uri="{FF2B5EF4-FFF2-40B4-BE49-F238E27FC236}">
              <a16:creationId xmlns:a16="http://schemas.microsoft.com/office/drawing/2014/main" id="{410972FF-AF08-4236-ADEB-E891E4F3AFA0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10" name="Text Box 17">
          <a:extLst>
            <a:ext uri="{FF2B5EF4-FFF2-40B4-BE49-F238E27FC236}">
              <a16:creationId xmlns:a16="http://schemas.microsoft.com/office/drawing/2014/main" id="{57E1F2A8-F4CD-4BA3-A0E5-EDD7D701CC0B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11" name="Text Box 17">
          <a:extLst>
            <a:ext uri="{FF2B5EF4-FFF2-40B4-BE49-F238E27FC236}">
              <a16:creationId xmlns:a16="http://schemas.microsoft.com/office/drawing/2014/main" id="{E10B6255-82A6-49A9-8C9A-88E7DA958573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12" name="Text Box 17">
          <a:extLst>
            <a:ext uri="{FF2B5EF4-FFF2-40B4-BE49-F238E27FC236}">
              <a16:creationId xmlns:a16="http://schemas.microsoft.com/office/drawing/2014/main" id="{2250EC5C-5360-4348-8DA1-93FB51F1FC4A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13" name="Text Box 17">
          <a:extLst>
            <a:ext uri="{FF2B5EF4-FFF2-40B4-BE49-F238E27FC236}">
              <a16:creationId xmlns:a16="http://schemas.microsoft.com/office/drawing/2014/main" id="{DEC38E52-47D3-4420-A681-BB643099A6E0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14" name="Text Box 17">
          <a:extLst>
            <a:ext uri="{FF2B5EF4-FFF2-40B4-BE49-F238E27FC236}">
              <a16:creationId xmlns:a16="http://schemas.microsoft.com/office/drawing/2014/main" id="{3DC703EF-6A0D-454B-8717-CFFA0E00EF90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15" name="Text Box 17">
          <a:extLst>
            <a:ext uri="{FF2B5EF4-FFF2-40B4-BE49-F238E27FC236}">
              <a16:creationId xmlns:a16="http://schemas.microsoft.com/office/drawing/2014/main" id="{CEE276F2-6C2F-4EF6-95CB-29A9ADADE893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16" name="Text Box 17">
          <a:extLst>
            <a:ext uri="{FF2B5EF4-FFF2-40B4-BE49-F238E27FC236}">
              <a16:creationId xmlns:a16="http://schemas.microsoft.com/office/drawing/2014/main" id="{9F67946A-86E7-4467-AA89-FEB7CE645BCF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17" name="Text Box 17">
          <a:extLst>
            <a:ext uri="{FF2B5EF4-FFF2-40B4-BE49-F238E27FC236}">
              <a16:creationId xmlns:a16="http://schemas.microsoft.com/office/drawing/2014/main" id="{A17A4509-94BD-49D0-ABB5-FBA3FAA394AE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18" name="Text Box 17">
          <a:extLst>
            <a:ext uri="{FF2B5EF4-FFF2-40B4-BE49-F238E27FC236}">
              <a16:creationId xmlns:a16="http://schemas.microsoft.com/office/drawing/2014/main" id="{0B58300F-B348-4B71-904C-41E3A200C3FA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19" name="Text Box 17">
          <a:extLst>
            <a:ext uri="{FF2B5EF4-FFF2-40B4-BE49-F238E27FC236}">
              <a16:creationId xmlns:a16="http://schemas.microsoft.com/office/drawing/2014/main" id="{CFE3978C-3A60-477F-B5BB-2D57DD158728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20" name="Text Box 17">
          <a:extLst>
            <a:ext uri="{FF2B5EF4-FFF2-40B4-BE49-F238E27FC236}">
              <a16:creationId xmlns:a16="http://schemas.microsoft.com/office/drawing/2014/main" id="{107C7D50-1260-4481-9CBB-5335F3D0D365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21" name="Text Box 17">
          <a:extLst>
            <a:ext uri="{FF2B5EF4-FFF2-40B4-BE49-F238E27FC236}">
              <a16:creationId xmlns:a16="http://schemas.microsoft.com/office/drawing/2014/main" id="{938B9DE9-E964-4C33-9105-39DD5361B3FE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22" name="Text Box 17">
          <a:extLst>
            <a:ext uri="{FF2B5EF4-FFF2-40B4-BE49-F238E27FC236}">
              <a16:creationId xmlns:a16="http://schemas.microsoft.com/office/drawing/2014/main" id="{68D997E9-C591-45A0-9B45-7FAA5639F58C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23" name="Text Box 17">
          <a:extLst>
            <a:ext uri="{FF2B5EF4-FFF2-40B4-BE49-F238E27FC236}">
              <a16:creationId xmlns:a16="http://schemas.microsoft.com/office/drawing/2014/main" id="{671392BD-819C-4CC0-9A82-AB994AA5E570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24" name="Text Box 17">
          <a:extLst>
            <a:ext uri="{FF2B5EF4-FFF2-40B4-BE49-F238E27FC236}">
              <a16:creationId xmlns:a16="http://schemas.microsoft.com/office/drawing/2014/main" id="{F4BFA0C6-ADCB-48B7-A4C8-4E257FF9FD6D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25" name="Text Box 17">
          <a:extLst>
            <a:ext uri="{FF2B5EF4-FFF2-40B4-BE49-F238E27FC236}">
              <a16:creationId xmlns:a16="http://schemas.microsoft.com/office/drawing/2014/main" id="{BF300E12-9928-4C99-91AA-CF09B8949BC3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26" name="Text Box 17">
          <a:extLst>
            <a:ext uri="{FF2B5EF4-FFF2-40B4-BE49-F238E27FC236}">
              <a16:creationId xmlns:a16="http://schemas.microsoft.com/office/drawing/2014/main" id="{D99FA803-D32F-472F-9E43-F64018400D44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27" name="Text Box 17">
          <a:extLst>
            <a:ext uri="{FF2B5EF4-FFF2-40B4-BE49-F238E27FC236}">
              <a16:creationId xmlns:a16="http://schemas.microsoft.com/office/drawing/2014/main" id="{D94FAAAA-DCBE-4FBD-8A76-91FD3BBFE206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28" name="Text Box 17">
          <a:extLst>
            <a:ext uri="{FF2B5EF4-FFF2-40B4-BE49-F238E27FC236}">
              <a16:creationId xmlns:a16="http://schemas.microsoft.com/office/drawing/2014/main" id="{1DF26B7F-085F-40B7-980D-FBBAB16A9DEA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29" name="Text Box 17">
          <a:extLst>
            <a:ext uri="{FF2B5EF4-FFF2-40B4-BE49-F238E27FC236}">
              <a16:creationId xmlns:a16="http://schemas.microsoft.com/office/drawing/2014/main" id="{554C7ABD-994C-40DE-A97F-E8B39E965CB9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30" name="Text Box 17">
          <a:extLst>
            <a:ext uri="{FF2B5EF4-FFF2-40B4-BE49-F238E27FC236}">
              <a16:creationId xmlns:a16="http://schemas.microsoft.com/office/drawing/2014/main" id="{CDF3094B-6BBD-4410-990A-DEE17F46F0A4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31" name="Text Box 17">
          <a:extLst>
            <a:ext uri="{FF2B5EF4-FFF2-40B4-BE49-F238E27FC236}">
              <a16:creationId xmlns:a16="http://schemas.microsoft.com/office/drawing/2014/main" id="{0DD1C156-0E05-4C5B-AEAD-6589C0C113B8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32" name="Text Box 17">
          <a:extLst>
            <a:ext uri="{FF2B5EF4-FFF2-40B4-BE49-F238E27FC236}">
              <a16:creationId xmlns:a16="http://schemas.microsoft.com/office/drawing/2014/main" id="{74140647-A06F-46CD-8EDB-9EA4EAEB4A6D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33" name="Text Box 17">
          <a:extLst>
            <a:ext uri="{FF2B5EF4-FFF2-40B4-BE49-F238E27FC236}">
              <a16:creationId xmlns:a16="http://schemas.microsoft.com/office/drawing/2014/main" id="{5B7C05B4-1792-40B2-8F60-5D6BD33D0DB5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34" name="Text Box 17">
          <a:extLst>
            <a:ext uri="{FF2B5EF4-FFF2-40B4-BE49-F238E27FC236}">
              <a16:creationId xmlns:a16="http://schemas.microsoft.com/office/drawing/2014/main" id="{BB2DC450-F0C1-4933-AF39-92379CD0C3E4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35" name="Text Box 17">
          <a:extLst>
            <a:ext uri="{FF2B5EF4-FFF2-40B4-BE49-F238E27FC236}">
              <a16:creationId xmlns:a16="http://schemas.microsoft.com/office/drawing/2014/main" id="{81F65A72-B497-4905-BFEE-5D7C87FFEF1A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36" name="Text Box 17">
          <a:extLst>
            <a:ext uri="{FF2B5EF4-FFF2-40B4-BE49-F238E27FC236}">
              <a16:creationId xmlns:a16="http://schemas.microsoft.com/office/drawing/2014/main" id="{B5577659-6829-4D92-A4F6-428141D5AB17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37" name="Text Box 17">
          <a:extLst>
            <a:ext uri="{FF2B5EF4-FFF2-40B4-BE49-F238E27FC236}">
              <a16:creationId xmlns:a16="http://schemas.microsoft.com/office/drawing/2014/main" id="{348BF82E-5479-46AF-A15F-28845430D75B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38" name="Text Box 17">
          <a:extLst>
            <a:ext uri="{FF2B5EF4-FFF2-40B4-BE49-F238E27FC236}">
              <a16:creationId xmlns:a16="http://schemas.microsoft.com/office/drawing/2014/main" id="{E95EAB2A-95D2-4D5B-87BD-CFF1374EF746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39" name="Text Box 17">
          <a:extLst>
            <a:ext uri="{FF2B5EF4-FFF2-40B4-BE49-F238E27FC236}">
              <a16:creationId xmlns:a16="http://schemas.microsoft.com/office/drawing/2014/main" id="{FEEA4B23-1FD5-44B9-8022-0C421FC85325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40" name="Text Box 17">
          <a:extLst>
            <a:ext uri="{FF2B5EF4-FFF2-40B4-BE49-F238E27FC236}">
              <a16:creationId xmlns:a16="http://schemas.microsoft.com/office/drawing/2014/main" id="{C5BDDCFE-4FD5-4226-B542-53F85B0A3B52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41" name="Text Box 17">
          <a:extLst>
            <a:ext uri="{FF2B5EF4-FFF2-40B4-BE49-F238E27FC236}">
              <a16:creationId xmlns:a16="http://schemas.microsoft.com/office/drawing/2014/main" id="{3E73DAB5-B515-4A05-8DD3-B85FCE437ADA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42" name="Text Box 17">
          <a:extLst>
            <a:ext uri="{FF2B5EF4-FFF2-40B4-BE49-F238E27FC236}">
              <a16:creationId xmlns:a16="http://schemas.microsoft.com/office/drawing/2014/main" id="{26C97376-4634-476F-9385-6B1F54EC6E61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43" name="Text Box 17">
          <a:extLst>
            <a:ext uri="{FF2B5EF4-FFF2-40B4-BE49-F238E27FC236}">
              <a16:creationId xmlns:a16="http://schemas.microsoft.com/office/drawing/2014/main" id="{2AF1620E-897C-4EF9-B432-2C5DA954BFC0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44" name="Text Box 17">
          <a:extLst>
            <a:ext uri="{FF2B5EF4-FFF2-40B4-BE49-F238E27FC236}">
              <a16:creationId xmlns:a16="http://schemas.microsoft.com/office/drawing/2014/main" id="{37C76F14-4D57-40D8-AFDC-23BC894EC5DE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45" name="Text Box 17">
          <a:extLst>
            <a:ext uri="{FF2B5EF4-FFF2-40B4-BE49-F238E27FC236}">
              <a16:creationId xmlns:a16="http://schemas.microsoft.com/office/drawing/2014/main" id="{0FF89E94-ED50-4F77-B149-35ACC82F734E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46" name="Text Box 17">
          <a:extLst>
            <a:ext uri="{FF2B5EF4-FFF2-40B4-BE49-F238E27FC236}">
              <a16:creationId xmlns:a16="http://schemas.microsoft.com/office/drawing/2014/main" id="{A3E56ADB-2CF1-4083-B75B-276C451D4CD2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47" name="Text Box 17">
          <a:extLst>
            <a:ext uri="{FF2B5EF4-FFF2-40B4-BE49-F238E27FC236}">
              <a16:creationId xmlns:a16="http://schemas.microsoft.com/office/drawing/2014/main" id="{91B868C8-966B-45AA-BE82-3BE005089C98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48" name="Text Box 17">
          <a:extLst>
            <a:ext uri="{FF2B5EF4-FFF2-40B4-BE49-F238E27FC236}">
              <a16:creationId xmlns:a16="http://schemas.microsoft.com/office/drawing/2014/main" id="{26A42B74-4A58-4B2B-908F-CCD65C99A78B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49" name="Text Box 17">
          <a:extLst>
            <a:ext uri="{FF2B5EF4-FFF2-40B4-BE49-F238E27FC236}">
              <a16:creationId xmlns:a16="http://schemas.microsoft.com/office/drawing/2014/main" id="{35B21689-C8E1-4D5C-8075-32A49DECAD4B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50" name="Text Box 17">
          <a:extLst>
            <a:ext uri="{FF2B5EF4-FFF2-40B4-BE49-F238E27FC236}">
              <a16:creationId xmlns:a16="http://schemas.microsoft.com/office/drawing/2014/main" id="{FEA5E05F-95F5-4200-96B5-17D7FA295A4E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51" name="Text Box 17">
          <a:extLst>
            <a:ext uri="{FF2B5EF4-FFF2-40B4-BE49-F238E27FC236}">
              <a16:creationId xmlns:a16="http://schemas.microsoft.com/office/drawing/2014/main" id="{FD59E580-F1E9-4A13-8C41-CB4A3B4411F7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52" name="Text Box 17">
          <a:extLst>
            <a:ext uri="{FF2B5EF4-FFF2-40B4-BE49-F238E27FC236}">
              <a16:creationId xmlns:a16="http://schemas.microsoft.com/office/drawing/2014/main" id="{31E83862-9E6E-4976-AE63-77052CFCD01C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53" name="Text Box 17">
          <a:extLst>
            <a:ext uri="{FF2B5EF4-FFF2-40B4-BE49-F238E27FC236}">
              <a16:creationId xmlns:a16="http://schemas.microsoft.com/office/drawing/2014/main" id="{E9504736-3024-48B3-9CD9-8D1555C075EF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54" name="Text Box 17">
          <a:extLst>
            <a:ext uri="{FF2B5EF4-FFF2-40B4-BE49-F238E27FC236}">
              <a16:creationId xmlns:a16="http://schemas.microsoft.com/office/drawing/2014/main" id="{47F997F4-DF6A-4A48-ABBC-0C058B056F03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55" name="Text Box 17">
          <a:extLst>
            <a:ext uri="{FF2B5EF4-FFF2-40B4-BE49-F238E27FC236}">
              <a16:creationId xmlns:a16="http://schemas.microsoft.com/office/drawing/2014/main" id="{3DCF09B2-4DDF-4C16-BC19-B3EE260CB0D7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56" name="Text Box 17">
          <a:extLst>
            <a:ext uri="{FF2B5EF4-FFF2-40B4-BE49-F238E27FC236}">
              <a16:creationId xmlns:a16="http://schemas.microsoft.com/office/drawing/2014/main" id="{52F9ADA4-41AF-404C-A666-2C66D9BF47A3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57" name="Text Box 17">
          <a:extLst>
            <a:ext uri="{FF2B5EF4-FFF2-40B4-BE49-F238E27FC236}">
              <a16:creationId xmlns:a16="http://schemas.microsoft.com/office/drawing/2014/main" id="{609E2127-0141-4402-85A0-6B46D602F2BA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58" name="Text Box 17">
          <a:extLst>
            <a:ext uri="{FF2B5EF4-FFF2-40B4-BE49-F238E27FC236}">
              <a16:creationId xmlns:a16="http://schemas.microsoft.com/office/drawing/2014/main" id="{BC66075D-CF15-4267-BE97-D9D999D7B238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59" name="Text Box 17">
          <a:extLst>
            <a:ext uri="{FF2B5EF4-FFF2-40B4-BE49-F238E27FC236}">
              <a16:creationId xmlns:a16="http://schemas.microsoft.com/office/drawing/2014/main" id="{179A9D9F-240B-4AB0-8E6F-7CE89C7B2678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60" name="Text Box 17">
          <a:extLst>
            <a:ext uri="{FF2B5EF4-FFF2-40B4-BE49-F238E27FC236}">
              <a16:creationId xmlns:a16="http://schemas.microsoft.com/office/drawing/2014/main" id="{6478E0C3-481C-4848-9F1C-491A7E70E254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61" name="Text Box 17">
          <a:extLst>
            <a:ext uri="{FF2B5EF4-FFF2-40B4-BE49-F238E27FC236}">
              <a16:creationId xmlns:a16="http://schemas.microsoft.com/office/drawing/2014/main" id="{A83622EE-84BF-4667-A896-930A69AB6C23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62" name="Text Box 17">
          <a:extLst>
            <a:ext uri="{FF2B5EF4-FFF2-40B4-BE49-F238E27FC236}">
              <a16:creationId xmlns:a16="http://schemas.microsoft.com/office/drawing/2014/main" id="{2E70AE80-ACC2-4017-8E12-51D45295C8EB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63" name="Text Box 17">
          <a:extLst>
            <a:ext uri="{FF2B5EF4-FFF2-40B4-BE49-F238E27FC236}">
              <a16:creationId xmlns:a16="http://schemas.microsoft.com/office/drawing/2014/main" id="{56F8B610-A22D-4936-A05F-97722A1EBDE4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64" name="Text Box 17">
          <a:extLst>
            <a:ext uri="{FF2B5EF4-FFF2-40B4-BE49-F238E27FC236}">
              <a16:creationId xmlns:a16="http://schemas.microsoft.com/office/drawing/2014/main" id="{4541E0CF-B4D0-4D46-AFD7-7125D92D38D9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65" name="Text Box 17">
          <a:extLst>
            <a:ext uri="{FF2B5EF4-FFF2-40B4-BE49-F238E27FC236}">
              <a16:creationId xmlns:a16="http://schemas.microsoft.com/office/drawing/2014/main" id="{DBBE3A8F-DEB5-46FB-AE3C-3264E569F9FE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66" name="Text Box 17">
          <a:extLst>
            <a:ext uri="{FF2B5EF4-FFF2-40B4-BE49-F238E27FC236}">
              <a16:creationId xmlns:a16="http://schemas.microsoft.com/office/drawing/2014/main" id="{EAB1BDA2-B05E-491D-8E41-9612C6B7D70B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67" name="Text Box 17">
          <a:extLst>
            <a:ext uri="{FF2B5EF4-FFF2-40B4-BE49-F238E27FC236}">
              <a16:creationId xmlns:a16="http://schemas.microsoft.com/office/drawing/2014/main" id="{C4A1BAC5-F4EA-4183-81B7-758E8A18A114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68" name="Text Box 17">
          <a:extLst>
            <a:ext uri="{FF2B5EF4-FFF2-40B4-BE49-F238E27FC236}">
              <a16:creationId xmlns:a16="http://schemas.microsoft.com/office/drawing/2014/main" id="{6B7C7240-1DDB-4367-B134-F49ECD5430D4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69" name="Text Box 17">
          <a:extLst>
            <a:ext uri="{FF2B5EF4-FFF2-40B4-BE49-F238E27FC236}">
              <a16:creationId xmlns:a16="http://schemas.microsoft.com/office/drawing/2014/main" id="{DB3461CD-5921-47A9-830E-C361169C863D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70" name="Text Box 17">
          <a:extLst>
            <a:ext uri="{FF2B5EF4-FFF2-40B4-BE49-F238E27FC236}">
              <a16:creationId xmlns:a16="http://schemas.microsoft.com/office/drawing/2014/main" id="{2D9FC622-1778-4987-A903-453E1C58D88F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71" name="Text Box 17">
          <a:extLst>
            <a:ext uri="{FF2B5EF4-FFF2-40B4-BE49-F238E27FC236}">
              <a16:creationId xmlns:a16="http://schemas.microsoft.com/office/drawing/2014/main" id="{D1BA96F4-035B-4428-ABA8-1A58F4FF6711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72" name="Text Box 17">
          <a:extLst>
            <a:ext uri="{FF2B5EF4-FFF2-40B4-BE49-F238E27FC236}">
              <a16:creationId xmlns:a16="http://schemas.microsoft.com/office/drawing/2014/main" id="{C7D8A841-B945-450D-9F9E-8815C6E8C698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73" name="Text Box 17">
          <a:extLst>
            <a:ext uri="{FF2B5EF4-FFF2-40B4-BE49-F238E27FC236}">
              <a16:creationId xmlns:a16="http://schemas.microsoft.com/office/drawing/2014/main" id="{EC966B5F-A09A-44D5-AD70-CC15F10F043F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74" name="Text Box 17">
          <a:extLst>
            <a:ext uri="{FF2B5EF4-FFF2-40B4-BE49-F238E27FC236}">
              <a16:creationId xmlns:a16="http://schemas.microsoft.com/office/drawing/2014/main" id="{1EA8D15B-DF28-4E2F-9104-E0E7B0FB7928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75" name="Text Box 17">
          <a:extLst>
            <a:ext uri="{FF2B5EF4-FFF2-40B4-BE49-F238E27FC236}">
              <a16:creationId xmlns:a16="http://schemas.microsoft.com/office/drawing/2014/main" id="{34A8E9A1-732F-48DE-B7D5-D022ABE8F881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76" name="Text Box 17">
          <a:extLst>
            <a:ext uri="{FF2B5EF4-FFF2-40B4-BE49-F238E27FC236}">
              <a16:creationId xmlns:a16="http://schemas.microsoft.com/office/drawing/2014/main" id="{59D3EB56-9A4F-4659-AA09-909C1BA6F307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77" name="Text Box 17">
          <a:extLst>
            <a:ext uri="{FF2B5EF4-FFF2-40B4-BE49-F238E27FC236}">
              <a16:creationId xmlns:a16="http://schemas.microsoft.com/office/drawing/2014/main" id="{53188367-D038-411D-9594-F2E123A552CA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78" name="Text Box 17">
          <a:extLst>
            <a:ext uri="{FF2B5EF4-FFF2-40B4-BE49-F238E27FC236}">
              <a16:creationId xmlns:a16="http://schemas.microsoft.com/office/drawing/2014/main" id="{D7EA6C49-D09F-4497-9DA1-01B2F6BE217D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79" name="Text Box 17">
          <a:extLst>
            <a:ext uri="{FF2B5EF4-FFF2-40B4-BE49-F238E27FC236}">
              <a16:creationId xmlns:a16="http://schemas.microsoft.com/office/drawing/2014/main" id="{5FF2FB58-8307-4BCC-94CB-D1FE8CB00EDD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80" name="Text Box 17">
          <a:extLst>
            <a:ext uri="{FF2B5EF4-FFF2-40B4-BE49-F238E27FC236}">
              <a16:creationId xmlns:a16="http://schemas.microsoft.com/office/drawing/2014/main" id="{8235203F-2D5E-41BA-A8D2-80555524594C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81" name="Text Box 17">
          <a:extLst>
            <a:ext uri="{FF2B5EF4-FFF2-40B4-BE49-F238E27FC236}">
              <a16:creationId xmlns:a16="http://schemas.microsoft.com/office/drawing/2014/main" id="{85D0B0D9-1A46-4CCB-B5E2-E84A7DEC8F86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82" name="Text Box 17">
          <a:extLst>
            <a:ext uri="{FF2B5EF4-FFF2-40B4-BE49-F238E27FC236}">
              <a16:creationId xmlns:a16="http://schemas.microsoft.com/office/drawing/2014/main" id="{7C6E4D37-7A11-47AD-A314-BF2083504F0E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83" name="Text Box 17">
          <a:extLst>
            <a:ext uri="{FF2B5EF4-FFF2-40B4-BE49-F238E27FC236}">
              <a16:creationId xmlns:a16="http://schemas.microsoft.com/office/drawing/2014/main" id="{91BEA71B-FF0A-464B-86C2-5B4392AD5785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84" name="Text Box 17">
          <a:extLst>
            <a:ext uri="{FF2B5EF4-FFF2-40B4-BE49-F238E27FC236}">
              <a16:creationId xmlns:a16="http://schemas.microsoft.com/office/drawing/2014/main" id="{624ACC73-7B88-44D0-A588-FB5E77538FC4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85" name="Text Box 17">
          <a:extLst>
            <a:ext uri="{FF2B5EF4-FFF2-40B4-BE49-F238E27FC236}">
              <a16:creationId xmlns:a16="http://schemas.microsoft.com/office/drawing/2014/main" id="{1D22A692-0ACE-4D4A-9E92-69520EB3F53C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86" name="Text Box 17">
          <a:extLst>
            <a:ext uri="{FF2B5EF4-FFF2-40B4-BE49-F238E27FC236}">
              <a16:creationId xmlns:a16="http://schemas.microsoft.com/office/drawing/2014/main" id="{7292AFB2-1C20-4F8E-A174-FD55B32DD9D0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87" name="Text Box 17">
          <a:extLst>
            <a:ext uri="{FF2B5EF4-FFF2-40B4-BE49-F238E27FC236}">
              <a16:creationId xmlns:a16="http://schemas.microsoft.com/office/drawing/2014/main" id="{47A1270C-248F-4B68-9973-875805B66D47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88" name="Text Box 17">
          <a:extLst>
            <a:ext uri="{FF2B5EF4-FFF2-40B4-BE49-F238E27FC236}">
              <a16:creationId xmlns:a16="http://schemas.microsoft.com/office/drawing/2014/main" id="{4CDAE2A9-6067-442D-A239-BA1749806978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89" name="Text Box 17">
          <a:extLst>
            <a:ext uri="{FF2B5EF4-FFF2-40B4-BE49-F238E27FC236}">
              <a16:creationId xmlns:a16="http://schemas.microsoft.com/office/drawing/2014/main" id="{CC4E0A48-A001-458F-A717-417218E26D58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90" name="Text Box 17">
          <a:extLst>
            <a:ext uri="{FF2B5EF4-FFF2-40B4-BE49-F238E27FC236}">
              <a16:creationId xmlns:a16="http://schemas.microsoft.com/office/drawing/2014/main" id="{EC3A1821-3E5D-4EB7-A643-8F77E882DCC7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91" name="Text Box 17">
          <a:extLst>
            <a:ext uri="{FF2B5EF4-FFF2-40B4-BE49-F238E27FC236}">
              <a16:creationId xmlns:a16="http://schemas.microsoft.com/office/drawing/2014/main" id="{151F0174-25F4-4EA3-B7A1-D0E1B37CA618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92" name="Text Box 17">
          <a:extLst>
            <a:ext uri="{FF2B5EF4-FFF2-40B4-BE49-F238E27FC236}">
              <a16:creationId xmlns:a16="http://schemas.microsoft.com/office/drawing/2014/main" id="{937A5DAE-FF47-4B85-8F31-03115A2C7559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93" name="Text Box 17">
          <a:extLst>
            <a:ext uri="{FF2B5EF4-FFF2-40B4-BE49-F238E27FC236}">
              <a16:creationId xmlns:a16="http://schemas.microsoft.com/office/drawing/2014/main" id="{E0D36CFD-C20D-427B-A1B1-816D5F4A81AB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94" name="Text Box 17">
          <a:extLst>
            <a:ext uri="{FF2B5EF4-FFF2-40B4-BE49-F238E27FC236}">
              <a16:creationId xmlns:a16="http://schemas.microsoft.com/office/drawing/2014/main" id="{E32558DF-FB26-4757-A275-C36EE041DFB5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95" name="Text Box 17">
          <a:extLst>
            <a:ext uri="{FF2B5EF4-FFF2-40B4-BE49-F238E27FC236}">
              <a16:creationId xmlns:a16="http://schemas.microsoft.com/office/drawing/2014/main" id="{8BD953E9-9425-4244-8478-00CFC132054F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96" name="Text Box 17">
          <a:extLst>
            <a:ext uri="{FF2B5EF4-FFF2-40B4-BE49-F238E27FC236}">
              <a16:creationId xmlns:a16="http://schemas.microsoft.com/office/drawing/2014/main" id="{4C3678C1-B4AD-4C53-A0D8-26A9CD9DC564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97" name="Text Box 17">
          <a:extLst>
            <a:ext uri="{FF2B5EF4-FFF2-40B4-BE49-F238E27FC236}">
              <a16:creationId xmlns:a16="http://schemas.microsoft.com/office/drawing/2014/main" id="{7228E252-9EAA-4B5C-9C22-E8385EEC4D7F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98" name="Text Box 17">
          <a:extLst>
            <a:ext uri="{FF2B5EF4-FFF2-40B4-BE49-F238E27FC236}">
              <a16:creationId xmlns:a16="http://schemas.microsoft.com/office/drawing/2014/main" id="{CCF71A87-6D4D-4FB0-BED6-F9D088ED48DF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799" name="Text Box 17">
          <a:extLst>
            <a:ext uri="{FF2B5EF4-FFF2-40B4-BE49-F238E27FC236}">
              <a16:creationId xmlns:a16="http://schemas.microsoft.com/office/drawing/2014/main" id="{D7ED8BB4-4A3A-4173-9379-948D278476FB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00" name="Text Box 17">
          <a:extLst>
            <a:ext uri="{FF2B5EF4-FFF2-40B4-BE49-F238E27FC236}">
              <a16:creationId xmlns:a16="http://schemas.microsoft.com/office/drawing/2014/main" id="{FF32CA2A-9458-4DB8-95E9-F1D2AAE3F68A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01" name="Text Box 17">
          <a:extLst>
            <a:ext uri="{FF2B5EF4-FFF2-40B4-BE49-F238E27FC236}">
              <a16:creationId xmlns:a16="http://schemas.microsoft.com/office/drawing/2014/main" id="{8ED2F708-77AE-4FFB-A8C7-7688A41AC421}"/>
            </a:ext>
          </a:extLst>
        </xdr:cNvPr>
        <xdr:cNvSpPr txBox="1">
          <a:spLocks noChangeArrowheads="1"/>
        </xdr:cNvSpPr>
      </xdr:nvSpPr>
      <xdr:spPr bwMode="auto">
        <a:xfrm>
          <a:off x="6171455" y="201613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02" name="Text Box 17">
          <a:extLst>
            <a:ext uri="{FF2B5EF4-FFF2-40B4-BE49-F238E27FC236}">
              <a16:creationId xmlns:a16="http://schemas.microsoft.com/office/drawing/2014/main" id="{55F4E0E6-E975-4DC3-90C1-C59AFB44E10B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03" name="Text Box 17">
          <a:extLst>
            <a:ext uri="{FF2B5EF4-FFF2-40B4-BE49-F238E27FC236}">
              <a16:creationId xmlns:a16="http://schemas.microsoft.com/office/drawing/2014/main" id="{A3CDD29E-A876-4F29-ACE0-5AEE699917C3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04" name="Text Box 17">
          <a:extLst>
            <a:ext uri="{FF2B5EF4-FFF2-40B4-BE49-F238E27FC236}">
              <a16:creationId xmlns:a16="http://schemas.microsoft.com/office/drawing/2014/main" id="{83FD2EA3-4332-4F1D-A848-A322F57AD6EC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05" name="Text Box 17">
          <a:extLst>
            <a:ext uri="{FF2B5EF4-FFF2-40B4-BE49-F238E27FC236}">
              <a16:creationId xmlns:a16="http://schemas.microsoft.com/office/drawing/2014/main" id="{1C2FE902-371A-485E-A391-5B78D40B07F2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06" name="Text Box 17">
          <a:extLst>
            <a:ext uri="{FF2B5EF4-FFF2-40B4-BE49-F238E27FC236}">
              <a16:creationId xmlns:a16="http://schemas.microsoft.com/office/drawing/2014/main" id="{097F8909-5375-4D97-813F-482E9C5FB79D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07" name="Text Box 17">
          <a:extLst>
            <a:ext uri="{FF2B5EF4-FFF2-40B4-BE49-F238E27FC236}">
              <a16:creationId xmlns:a16="http://schemas.microsoft.com/office/drawing/2014/main" id="{6FC18133-0B3F-4612-BE0C-526AE39FA798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08" name="Text Box 17">
          <a:extLst>
            <a:ext uri="{FF2B5EF4-FFF2-40B4-BE49-F238E27FC236}">
              <a16:creationId xmlns:a16="http://schemas.microsoft.com/office/drawing/2014/main" id="{4A194E12-0A7C-4551-BD04-362AA00154BA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09" name="Text Box 17">
          <a:extLst>
            <a:ext uri="{FF2B5EF4-FFF2-40B4-BE49-F238E27FC236}">
              <a16:creationId xmlns:a16="http://schemas.microsoft.com/office/drawing/2014/main" id="{85D765C6-2682-431D-9724-2B0F36E443B5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10" name="Text Box 17">
          <a:extLst>
            <a:ext uri="{FF2B5EF4-FFF2-40B4-BE49-F238E27FC236}">
              <a16:creationId xmlns:a16="http://schemas.microsoft.com/office/drawing/2014/main" id="{E8435171-0B8F-434E-9AAF-B4668ADC7A2F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11" name="Text Box 17">
          <a:extLst>
            <a:ext uri="{FF2B5EF4-FFF2-40B4-BE49-F238E27FC236}">
              <a16:creationId xmlns:a16="http://schemas.microsoft.com/office/drawing/2014/main" id="{53D48BC2-B28E-448F-B2A0-AA790BAC0AD1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12" name="Text Box 17">
          <a:extLst>
            <a:ext uri="{FF2B5EF4-FFF2-40B4-BE49-F238E27FC236}">
              <a16:creationId xmlns:a16="http://schemas.microsoft.com/office/drawing/2014/main" id="{4500C8F9-2B19-4D57-8500-BD8FC53A091D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13" name="Text Box 17">
          <a:extLst>
            <a:ext uri="{FF2B5EF4-FFF2-40B4-BE49-F238E27FC236}">
              <a16:creationId xmlns:a16="http://schemas.microsoft.com/office/drawing/2014/main" id="{1C2E7E08-52DE-47DA-BED9-0FDFEB3FFA45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14" name="Text Box 17">
          <a:extLst>
            <a:ext uri="{FF2B5EF4-FFF2-40B4-BE49-F238E27FC236}">
              <a16:creationId xmlns:a16="http://schemas.microsoft.com/office/drawing/2014/main" id="{1D1602F2-8D91-4374-AD8A-4D48E1962C84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15" name="Text Box 17">
          <a:extLst>
            <a:ext uri="{FF2B5EF4-FFF2-40B4-BE49-F238E27FC236}">
              <a16:creationId xmlns:a16="http://schemas.microsoft.com/office/drawing/2014/main" id="{53561C65-B3D5-437D-88BC-847CF639ACD4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16" name="Text Box 17">
          <a:extLst>
            <a:ext uri="{FF2B5EF4-FFF2-40B4-BE49-F238E27FC236}">
              <a16:creationId xmlns:a16="http://schemas.microsoft.com/office/drawing/2014/main" id="{A2A28A98-02DF-4C96-AA01-074687E44BAF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17" name="Text Box 17">
          <a:extLst>
            <a:ext uri="{FF2B5EF4-FFF2-40B4-BE49-F238E27FC236}">
              <a16:creationId xmlns:a16="http://schemas.microsoft.com/office/drawing/2014/main" id="{B8508EB4-B235-49D2-BF42-4C06F133896C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18" name="Text Box 17">
          <a:extLst>
            <a:ext uri="{FF2B5EF4-FFF2-40B4-BE49-F238E27FC236}">
              <a16:creationId xmlns:a16="http://schemas.microsoft.com/office/drawing/2014/main" id="{DE34A84E-4FEF-42ED-A6A2-D43AB25933E4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19" name="Text Box 17">
          <a:extLst>
            <a:ext uri="{FF2B5EF4-FFF2-40B4-BE49-F238E27FC236}">
              <a16:creationId xmlns:a16="http://schemas.microsoft.com/office/drawing/2014/main" id="{D65666B5-0F1B-4FF8-9D3F-D99355A4A1C3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20" name="Text Box 17">
          <a:extLst>
            <a:ext uri="{FF2B5EF4-FFF2-40B4-BE49-F238E27FC236}">
              <a16:creationId xmlns:a16="http://schemas.microsoft.com/office/drawing/2014/main" id="{A1CDB2AD-7AA3-4FB7-A9FF-5CBD09D68D18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21" name="Text Box 17">
          <a:extLst>
            <a:ext uri="{FF2B5EF4-FFF2-40B4-BE49-F238E27FC236}">
              <a16:creationId xmlns:a16="http://schemas.microsoft.com/office/drawing/2014/main" id="{1D55BB48-ECE9-44B0-87CE-FA2AAC07E626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22" name="Text Box 17">
          <a:extLst>
            <a:ext uri="{FF2B5EF4-FFF2-40B4-BE49-F238E27FC236}">
              <a16:creationId xmlns:a16="http://schemas.microsoft.com/office/drawing/2014/main" id="{7A12240B-8B53-4BDF-A1AC-E3CAB5DF525B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23" name="Text Box 17">
          <a:extLst>
            <a:ext uri="{FF2B5EF4-FFF2-40B4-BE49-F238E27FC236}">
              <a16:creationId xmlns:a16="http://schemas.microsoft.com/office/drawing/2014/main" id="{B39F1030-53F9-429C-BE84-93A04F610658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24" name="Text Box 17">
          <a:extLst>
            <a:ext uri="{FF2B5EF4-FFF2-40B4-BE49-F238E27FC236}">
              <a16:creationId xmlns:a16="http://schemas.microsoft.com/office/drawing/2014/main" id="{03331487-0733-44A9-9863-D3BDCE4B9154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25" name="Text Box 17">
          <a:extLst>
            <a:ext uri="{FF2B5EF4-FFF2-40B4-BE49-F238E27FC236}">
              <a16:creationId xmlns:a16="http://schemas.microsoft.com/office/drawing/2014/main" id="{27A454A6-2AA8-4837-A4CF-AEC22F26E3B9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26" name="Text Box 17">
          <a:extLst>
            <a:ext uri="{FF2B5EF4-FFF2-40B4-BE49-F238E27FC236}">
              <a16:creationId xmlns:a16="http://schemas.microsoft.com/office/drawing/2014/main" id="{19856252-BD10-42FC-BFB5-B3A06FF9AAEC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27" name="Text Box 17">
          <a:extLst>
            <a:ext uri="{FF2B5EF4-FFF2-40B4-BE49-F238E27FC236}">
              <a16:creationId xmlns:a16="http://schemas.microsoft.com/office/drawing/2014/main" id="{803D90E6-8CEC-42E0-BDD7-9F32DBD104F2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28" name="Text Box 17">
          <a:extLst>
            <a:ext uri="{FF2B5EF4-FFF2-40B4-BE49-F238E27FC236}">
              <a16:creationId xmlns:a16="http://schemas.microsoft.com/office/drawing/2014/main" id="{0BCA934E-006C-49CE-929C-9667717BE4F8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27</xdr:row>
      <xdr:rowOff>817418</xdr:rowOff>
    </xdr:from>
    <xdr:to>
      <xdr:col>6</xdr:col>
      <xdr:colOff>102175</xdr:colOff>
      <xdr:row>28</xdr:row>
      <xdr:rowOff>0</xdr:rowOff>
    </xdr:to>
    <xdr:sp macro="" textlink="">
      <xdr:nvSpPr>
        <xdr:cNvPr id="829" name="Text Box 17">
          <a:extLst>
            <a:ext uri="{FF2B5EF4-FFF2-40B4-BE49-F238E27FC236}">
              <a16:creationId xmlns:a16="http://schemas.microsoft.com/office/drawing/2014/main" id="{691593A8-A39C-4EFF-B34B-7D0A27978401}"/>
            </a:ext>
          </a:extLst>
        </xdr:cNvPr>
        <xdr:cNvSpPr txBox="1">
          <a:spLocks noChangeArrowheads="1"/>
        </xdr:cNvSpPr>
      </xdr:nvSpPr>
      <xdr:spPr bwMode="auto">
        <a:xfrm>
          <a:off x="6171455" y="218595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28</xdr:row>
      <xdr:rowOff>235527</xdr:rowOff>
    </xdr:from>
    <xdr:to>
      <xdr:col>5</xdr:col>
      <xdr:colOff>2908299</xdr:colOff>
      <xdr:row>28</xdr:row>
      <xdr:rowOff>534884</xdr:rowOff>
    </xdr:to>
    <xdr:sp macro="" textlink="">
      <xdr:nvSpPr>
        <xdr:cNvPr id="830" name="Text Box 17">
          <a:extLst>
            <a:ext uri="{FF2B5EF4-FFF2-40B4-BE49-F238E27FC236}">
              <a16:creationId xmlns:a16="http://schemas.microsoft.com/office/drawing/2014/main" id="{184EBB52-C550-4F03-A3E5-65B928610152}"/>
            </a:ext>
          </a:extLst>
        </xdr:cNvPr>
        <xdr:cNvSpPr txBox="1">
          <a:spLocks noChangeArrowheads="1"/>
        </xdr:cNvSpPr>
      </xdr:nvSpPr>
      <xdr:spPr bwMode="auto">
        <a:xfrm>
          <a:off x="4134030" y="204285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400</a:t>
          </a:r>
        </a:p>
      </xdr:txBody>
    </xdr:sp>
    <xdr:clientData/>
  </xdr:twoCellAnchor>
  <xdr:twoCellAnchor>
    <xdr:from>
      <xdr:col>5</xdr:col>
      <xdr:colOff>1566454</xdr:colOff>
      <xdr:row>28</xdr:row>
      <xdr:rowOff>612865</xdr:rowOff>
    </xdr:from>
    <xdr:to>
      <xdr:col>5</xdr:col>
      <xdr:colOff>3951514</xdr:colOff>
      <xdr:row>28</xdr:row>
      <xdr:rowOff>620485</xdr:rowOff>
    </xdr:to>
    <xdr:sp macro="" textlink="">
      <xdr:nvSpPr>
        <xdr:cNvPr id="831" name="Line 20">
          <a:extLst>
            <a:ext uri="{FF2B5EF4-FFF2-40B4-BE49-F238E27FC236}">
              <a16:creationId xmlns:a16="http://schemas.microsoft.com/office/drawing/2014/main" id="{76B882B0-9AF9-42D9-9C13-731388EEDF4D}"/>
            </a:ext>
          </a:extLst>
        </xdr:cNvPr>
        <xdr:cNvSpPr>
          <a:spLocks noChangeShapeType="1"/>
        </xdr:cNvSpPr>
      </xdr:nvSpPr>
      <xdr:spPr bwMode="auto">
        <a:xfrm rot="10800000">
          <a:off x="3188425" y="208058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28</xdr:row>
      <xdr:rowOff>27709</xdr:rowOff>
    </xdr:from>
    <xdr:to>
      <xdr:col>5</xdr:col>
      <xdr:colOff>5444835</xdr:colOff>
      <xdr:row>28</xdr:row>
      <xdr:rowOff>401782</xdr:rowOff>
    </xdr:to>
    <xdr:sp macro="" textlink="">
      <xdr:nvSpPr>
        <xdr:cNvPr id="832" name="Text Box 17">
          <a:extLst>
            <a:ext uri="{FF2B5EF4-FFF2-40B4-BE49-F238E27FC236}">
              <a16:creationId xmlns:a16="http://schemas.microsoft.com/office/drawing/2014/main" id="{676CB20C-DDF8-4B0B-BE6C-FB811D1D8458}"/>
            </a:ext>
          </a:extLst>
        </xdr:cNvPr>
        <xdr:cNvSpPr txBox="1">
          <a:spLocks noChangeArrowheads="1"/>
        </xdr:cNvSpPr>
      </xdr:nvSpPr>
      <xdr:spPr bwMode="auto">
        <a:xfrm>
          <a:off x="5878286" y="202207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33" name="Text Box 17">
          <a:extLst>
            <a:ext uri="{FF2B5EF4-FFF2-40B4-BE49-F238E27FC236}">
              <a16:creationId xmlns:a16="http://schemas.microsoft.com/office/drawing/2014/main" id="{01D5B64A-E39E-4817-8F01-082621749C6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34" name="Text Box 17">
          <a:extLst>
            <a:ext uri="{FF2B5EF4-FFF2-40B4-BE49-F238E27FC236}">
              <a16:creationId xmlns:a16="http://schemas.microsoft.com/office/drawing/2014/main" id="{F815D11A-CEED-4DF8-83AC-69032EABFDF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35" name="Text Box 17">
          <a:extLst>
            <a:ext uri="{FF2B5EF4-FFF2-40B4-BE49-F238E27FC236}">
              <a16:creationId xmlns:a16="http://schemas.microsoft.com/office/drawing/2014/main" id="{8B9CB472-DDD7-4109-AE8F-BC41EE8CE8F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36" name="Text Box 17">
          <a:extLst>
            <a:ext uri="{FF2B5EF4-FFF2-40B4-BE49-F238E27FC236}">
              <a16:creationId xmlns:a16="http://schemas.microsoft.com/office/drawing/2014/main" id="{740ADC37-2E8E-4E57-A366-54A8D54E008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37" name="Text Box 17">
          <a:extLst>
            <a:ext uri="{FF2B5EF4-FFF2-40B4-BE49-F238E27FC236}">
              <a16:creationId xmlns:a16="http://schemas.microsoft.com/office/drawing/2014/main" id="{3F3D3B0E-992E-4CB5-9D04-74E5D2F974E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38" name="Text Box 17">
          <a:extLst>
            <a:ext uri="{FF2B5EF4-FFF2-40B4-BE49-F238E27FC236}">
              <a16:creationId xmlns:a16="http://schemas.microsoft.com/office/drawing/2014/main" id="{7C01F757-1679-43F3-9191-CBB956612AB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39" name="Text Box 17">
          <a:extLst>
            <a:ext uri="{FF2B5EF4-FFF2-40B4-BE49-F238E27FC236}">
              <a16:creationId xmlns:a16="http://schemas.microsoft.com/office/drawing/2014/main" id="{F1DD7D2E-FD1C-4389-97E6-A1FE2A8DB2D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40" name="Text Box 17">
          <a:extLst>
            <a:ext uri="{FF2B5EF4-FFF2-40B4-BE49-F238E27FC236}">
              <a16:creationId xmlns:a16="http://schemas.microsoft.com/office/drawing/2014/main" id="{C9C9937C-C4B2-4E1E-9718-31F3CD59F24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41" name="Text Box 17">
          <a:extLst>
            <a:ext uri="{FF2B5EF4-FFF2-40B4-BE49-F238E27FC236}">
              <a16:creationId xmlns:a16="http://schemas.microsoft.com/office/drawing/2014/main" id="{A9DB83F8-888B-4A6E-9183-307AED583D1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42" name="Text Box 17">
          <a:extLst>
            <a:ext uri="{FF2B5EF4-FFF2-40B4-BE49-F238E27FC236}">
              <a16:creationId xmlns:a16="http://schemas.microsoft.com/office/drawing/2014/main" id="{91652109-AD8F-46FD-B9F5-11BA37312D5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43" name="Text Box 17">
          <a:extLst>
            <a:ext uri="{FF2B5EF4-FFF2-40B4-BE49-F238E27FC236}">
              <a16:creationId xmlns:a16="http://schemas.microsoft.com/office/drawing/2014/main" id="{D94E1A02-42DD-4EC9-9D16-9408C90BF17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44" name="Text Box 17">
          <a:extLst>
            <a:ext uri="{FF2B5EF4-FFF2-40B4-BE49-F238E27FC236}">
              <a16:creationId xmlns:a16="http://schemas.microsoft.com/office/drawing/2014/main" id="{281640A8-8B10-4DC4-A9C8-D12103A9BB8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45" name="Text Box 17">
          <a:extLst>
            <a:ext uri="{FF2B5EF4-FFF2-40B4-BE49-F238E27FC236}">
              <a16:creationId xmlns:a16="http://schemas.microsoft.com/office/drawing/2014/main" id="{506FDBAE-96B9-4416-8AC5-AB1A142548F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46" name="Text Box 17">
          <a:extLst>
            <a:ext uri="{FF2B5EF4-FFF2-40B4-BE49-F238E27FC236}">
              <a16:creationId xmlns:a16="http://schemas.microsoft.com/office/drawing/2014/main" id="{62DD6420-E94C-48F7-BF09-8C10FF7F675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47" name="Text Box 17">
          <a:extLst>
            <a:ext uri="{FF2B5EF4-FFF2-40B4-BE49-F238E27FC236}">
              <a16:creationId xmlns:a16="http://schemas.microsoft.com/office/drawing/2014/main" id="{AB341965-FBB0-4159-B535-C3264C682D1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48" name="Text Box 17">
          <a:extLst>
            <a:ext uri="{FF2B5EF4-FFF2-40B4-BE49-F238E27FC236}">
              <a16:creationId xmlns:a16="http://schemas.microsoft.com/office/drawing/2014/main" id="{9BA4D4A4-5496-4C15-A660-A4A9189C7A0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49" name="Text Box 17">
          <a:extLst>
            <a:ext uri="{FF2B5EF4-FFF2-40B4-BE49-F238E27FC236}">
              <a16:creationId xmlns:a16="http://schemas.microsoft.com/office/drawing/2014/main" id="{C851C934-9D78-452E-8D1D-8FAB991D6FD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50" name="Text Box 17">
          <a:extLst>
            <a:ext uri="{FF2B5EF4-FFF2-40B4-BE49-F238E27FC236}">
              <a16:creationId xmlns:a16="http://schemas.microsoft.com/office/drawing/2014/main" id="{67892D78-9BC7-4D6A-AEE8-ADB554FAF38A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51" name="Text Box 17">
          <a:extLst>
            <a:ext uri="{FF2B5EF4-FFF2-40B4-BE49-F238E27FC236}">
              <a16:creationId xmlns:a16="http://schemas.microsoft.com/office/drawing/2014/main" id="{B66C5EF7-BF80-45FE-AA03-B12EB50B65AA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52" name="Text Box 17">
          <a:extLst>
            <a:ext uri="{FF2B5EF4-FFF2-40B4-BE49-F238E27FC236}">
              <a16:creationId xmlns:a16="http://schemas.microsoft.com/office/drawing/2014/main" id="{A7AEE1B0-70C7-4400-BE74-BD8BA0EA775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53" name="Text Box 17">
          <a:extLst>
            <a:ext uri="{FF2B5EF4-FFF2-40B4-BE49-F238E27FC236}">
              <a16:creationId xmlns:a16="http://schemas.microsoft.com/office/drawing/2014/main" id="{0BEE9B80-D610-4D95-96BF-7DDFB04D3D1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54" name="Text Box 17">
          <a:extLst>
            <a:ext uri="{FF2B5EF4-FFF2-40B4-BE49-F238E27FC236}">
              <a16:creationId xmlns:a16="http://schemas.microsoft.com/office/drawing/2014/main" id="{DE5506C1-6054-4960-B3A8-C1B9EEF92F7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55" name="Text Box 17">
          <a:extLst>
            <a:ext uri="{FF2B5EF4-FFF2-40B4-BE49-F238E27FC236}">
              <a16:creationId xmlns:a16="http://schemas.microsoft.com/office/drawing/2014/main" id="{2F60AD0A-BFB4-42AC-99E3-C0DE0370AEF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56" name="Text Box 17">
          <a:extLst>
            <a:ext uri="{FF2B5EF4-FFF2-40B4-BE49-F238E27FC236}">
              <a16:creationId xmlns:a16="http://schemas.microsoft.com/office/drawing/2014/main" id="{F2BBFC61-E4EB-4E8B-B795-EF8B007BE2A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57" name="Text Box 17">
          <a:extLst>
            <a:ext uri="{FF2B5EF4-FFF2-40B4-BE49-F238E27FC236}">
              <a16:creationId xmlns:a16="http://schemas.microsoft.com/office/drawing/2014/main" id="{D91979C1-7A41-4A03-B5BA-9FF1283964C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58" name="Text Box 17">
          <a:extLst>
            <a:ext uri="{FF2B5EF4-FFF2-40B4-BE49-F238E27FC236}">
              <a16:creationId xmlns:a16="http://schemas.microsoft.com/office/drawing/2014/main" id="{33FC1790-4346-473D-B0A8-0B59F0C81CC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59" name="Text Box 17">
          <a:extLst>
            <a:ext uri="{FF2B5EF4-FFF2-40B4-BE49-F238E27FC236}">
              <a16:creationId xmlns:a16="http://schemas.microsoft.com/office/drawing/2014/main" id="{3D78D135-F396-42D5-AA29-689ED3E8404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60" name="Text Box 17">
          <a:extLst>
            <a:ext uri="{FF2B5EF4-FFF2-40B4-BE49-F238E27FC236}">
              <a16:creationId xmlns:a16="http://schemas.microsoft.com/office/drawing/2014/main" id="{9176EA0F-428E-418D-971B-BC0E99ED769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61" name="Text Box 17">
          <a:extLst>
            <a:ext uri="{FF2B5EF4-FFF2-40B4-BE49-F238E27FC236}">
              <a16:creationId xmlns:a16="http://schemas.microsoft.com/office/drawing/2014/main" id="{63E3C148-CDDE-4600-830A-5B46F129398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62" name="Text Box 17">
          <a:extLst>
            <a:ext uri="{FF2B5EF4-FFF2-40B4-BE49-F238E27FC236}">
              <a16:creationId xmlns:a16="http://schemas.microsoft.com/office/drawing/2014/main" id="{1126ECBF-385F-42F9-BE36-AD1A91BCCE8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63" name="Text Box 17">
          <a:extLst>
            <a:ext uri="{FF2B5EF4-FFF2-40B4-BE49-F238E27FC236}">
              <a16:creationId xmlns:a16="http://schemas.microsoft.com/office/drawing/2014/main" id="{3D5B8B59-4EA4-43C6-9657-6D8491EFDC7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64" name="Text Box 17">
          <a:extLst>
            <a:ext uri="{FF2B5EF4-FFF2-40B4-BE49-F238E27FC236}">
              <a16:creationId xmlns:a16="http://schemas.microsoft.com/office/drawing/2014/main" id="{C931FF5B-7846-40B1-BA5C-868DD372EC5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65" name="Text Box 17">
          <a:extLst>
            <a:ext uri="{FF2B5EF4-FFF2-40B4-BE49-F238E27FC236}">
              <a16:creationId xmlns:a16="http://schemas.microsoft.com/office/drawing/2014/main" id="{03310803-C00D-48A0-8AC0-7CF22249668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66" name="Text Box 17">
          <a:extLst>
            <a:ext uri="{FF2B5EF4-FFF2-40B4-BE49-F238E27FC236}">
              <a16:creationId xmlns:a16="http://schemas.microsoft.com/office/drawing/2014/main" id="{FE30979D-E2B3-429E-B90C-D8F4CE98908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67" name="Text Box 17">
          <a:extLst>
            <a:ext uri="{FF2B5EF4-FFF2-40B4-BE49-F238E27FC236}">
              <a16:creationId xmlns:a16="http://schemas.microsoft.com/office/drawing/2014/main" id="{04A81299-6B17-49D3-9CAF-E29D826B55E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68" name="Text Box 17">
          <a:extLst>
            <a:ext uri="{FF2B5EF4-FFF2-40B4-BE49-F238E27FC236}">
              <a16:creationId xmlns:a16="http://schemas.microsoft.com/office/drawing/2014/main" id="{B6D5C026-75B3-4C7C-9128-7F3FD13F53EA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69" name="Text Box 17">
          <a:extLst>
            <a:ext uri="{FF2B5EF4-FFF2-40B4-BE49-F238E27FC236}">
              <a16:creationId xmlns:a16="http://schemas.microsoft.com/office/drawing/2014/main" id="{EE363BFB-B8E6-4025-AADB-F692FF5E3110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70" name="Text Box 17">
          <a:extLst>
            <a:ext uri="{FF2B5EF4-FFF2-40B4-BE49-F238E27FC236}">
              <a16:creationId xmlns:a16="http://schemas.microsoft.com/office/drawing/2014/main" id="{DF789666-EEBF-48DA-B6E9-AA75B0EF5200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71" name="Text Box 17">
          <a:extLst>
            <a:ext uri="{FF2B5EF4-FFF2-40B4-BE49-F238E27FC236}">
              <a16:creationId xmlns:a16="http://schemas.microsoft.com/office/drawing/2014/main" id="{220E8F03-0C1B-41F4-8463-49602CA3EDA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72" name="Text Box 17">
          <a:extLst>
            <a:ext uri="{FF2B5EF4-FFF2-40B4-BE49-F238E27FC236}">
              <a16:creationId xmlns:a16="http://schemas.microsoft.com/office/drawing/2014/main" id="{6C2FEE6A-4FF5-43F7-A991-FCB6EC472A6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73" name="Text Box 17">
          <a:extLst>
            <a:ext uri="{FF2B5EF4-FFF2-40B4-BE49-F238E27FC236}">
              <a16:creationId xmlns:a16="http://schemas.microsoft.com/office/drawing/2014/main" id="{50B2EE78-1193-4B6F-9CFC-28DA649D00E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74" name="Text Box 17">
          <a:extLst>
            <a:ext uri="{FF2B5EF4-FFF2-40B4-BE49-F238E27FC236}">
              <a16:creationId xmlns:a16="http://schemas.microsoft.com/office/drawing/2014/main" id="{FAFCE7FC-F947-44CB-B2D2-589D141B1AA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75" name="Text Box 17">
          <a:extLst>
            <a:ext uri="{FF2B5EF4-FFF2-40B4-BE49-F238E27FC236}">
              <a16:creationId xmlns:a16="http://schemas.microsoft.com/office/drawing/2014/main" id="{2248DD8B-40C9-4FD2-8376-3C2460B730D4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76" name="Text Box 17">
          <a:extLst>
            <a:ext uri="{FF2B5EF4-FFF2-40B4-BE49-F238E27FC236}">
              <a16:creationId xmlns:a16="http://schemas.microsoft.com/office/drawing/2014/main" id="{339BCDFB-BA40-4D85-8BA9-C09EAAB3934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77" name="Text Box 17">
          <a:extLst>
            <a:ext uri="{FF2B5EF4-FFF2-40B4-BE49-F238E27FC236}">
              <a16:creationId xmlns:a16="http://schemas.microsoft.com/office/drawing/2014/main" id="{0D1AA721-3EF6-4C6F-9D92-D6361BE3D2BA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78" name="Text Box 17">
          <a:extLst>
            <a:ext uri="{FF2B5EF4-FFF2-40B4-BE49-F238E27FC236}">
              <a16:creationId xmlns:a16="http://schemas.microsoft.com/office/drawing/2014/main" id="{2135B88E-6BB0-4DF7-BA2D-C4AAF03D324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79" name="Text Box 17">
          <a:extLst>
            <a:ext uri="{FF2B5EF4-FFF2-40B4-BE49-F238E27FC236}">
              <a16:creationId xmlns:a16="http://schemas.microsoft.com/office/drawing/2014/main" id="{7AF76B84-8049-4106-A0E5-A8D88B71129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80" name="Text Box 17">
          <a:extLst>
            <a:ext uri="{FF2B5EF4-FFF2-40B4-BE49-F238E27FC236}">
              <a16:creationId xmlns:a16="http://schemas.microsoft.com/office/drawing/2014/main" id="{137F671A-3D66-4AC3-88BF-1AAF1351111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81" name="Text Box 17">
          <a:extLst>
            <a:ext uri="{FF2B5EF4-FFF2-40B4-BE49-F238E27FC236}">
              <a16:creationId xmlns:a16="http://schemas.microsoft.com/office/drawing/2014/main" id="{7A199B00-C783-419B-A627-E2D115C8AA2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82" name="Text Box 17">
          <a:extLst>
            <a:ext uri="{FF2B5EF4-FFF2-40B4-BE49-F238E27FC236}">
              <a16:creationId xmlns:a16="http://schemas.microsoft.com/office/drawing/2014/main" id="{9675D6F3-1863-4EC6-A5C6-7307302FBE3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83" name="Text Box 17">
          <a:extLst>
            <a:ext uri="{FF2B5EF4-FFF2-40B4-BE49-F238E27FC236}">
              <a16:creationId xmlns:a16="http://schemas.microsoft.com/office/drawing/2014/main" id="{0329DF0D-63A8-473C-96B4-32B45739A52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84" name="Text Box 17">
          <a:extLst>
            <a:ext uri="{FF2B5EF4-FFF2-40B4-BE49-F238E27FC236}">
              <a16:creationId xmlns:a16="http://schemas.microsoft.com/office/drawing/2014/main" id="{6815C6A1-07FC-412E-9BA7-8121D661E2A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85" name="Text Box 17">
          <a:extLst>
            <a:ext uri="{FF2B5EF4-FFF2-40B4-BE49-F238E27FC236}">
              <a16:creationId xmlns:a16="http://schemas.microsoft.com/office/drawing/2014/main" id="{AE857F8E-1914-404B-9DF0-4183BC21FE0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86" name="Text Box 17">
          <a:extLst>
            <a:ext uri="{FF2B5EF4-FFF2-40B4-BE49-F238E27FC236}">
              <a16:creationId xmlns:a16="http://schemas.microsoft.com/office/drawing/2014/main" id="{5E2A6E31-D561-47DD-BDC0-3216CF10B67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87" name="Text Box 17">
          <a:extLst>
            <a:ext uri="{FF2B5EF4-FFF2-40B4-BE49-F238E27FC236}">
              <a16:creationId xmlns:a16="http://schemas.microsoft.com/office/drawing/2014/main" id="{11F67565-C72D-4A39-8CF1-7799C7994064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88" name="Text Box 17">
          <a:extLst>
            <a:ext uri="{FF2B5EF4-FFF2-40B4-BE49-F238E27FC236}">
              <a16:creationId xmlns:a16="http://schemas.microsoft.com/office/drawing/2014/main" id="{4F6B649C-0317-41E8-B860-63205CF213D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89" name="Text Box 17">
          <a:extLst>
            <a:ext uri="{FF2B5EF4-FFF2-40B4-BE49-F238E27FC236}">
              <a16:creationId xmlns:a16="http://schemas.microsoft.com/office/drawing/2014/main" id="{6B8C92E5-368C-42C5-8DBA-02E5110FE87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90" name="Text Box 17">
          <a:extLst>
            <a:ext uri="{FF2B5EF4-FFF2-40B4-BE49-F238E27FC236}">
              <a16:creationId xmlns:a16="http://schemas.microsoft.com/office/drawing/2014/main" id="{BEB43D7B-A31F-4D03-8A54-6E78D189BD2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91" name="Text Box 17">
          <a:extLst>
            <a:ext uri="{FF2B5EF4-FFF2-40B4-BE49-F238E27FC236}">
              <a16:creationId xmlns:a16="http://schemas.microsoft.com/office/drawing/2014/main" id="{A3E29C4B-BC53-4E11-8D5C-3EA49C2EA54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92" name="Text Box 17">
          <a:extLst>
            <a:ext uri="{FF2B5EF4-FFF2-40B4-BE49-F238E27FC236}">
              <a16:creationId xmlns:a16="http://schemas.microsoft.com/office/drawing/2014/main" id="{878063C7-C809-4597-B108-6DD209D612C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93" name="Text Box 17">
          <a:extLst>
            <a:ext uri="{FF2B5EF4-FFF2-40B4-BE49-F238E27FC236}">
              <a16:creationId xmlns:a16="http://schemas.microsoft.com/office/drawing/2014/main" id="{069D9EA9-2D02-4944-9B91-E9E25169243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94" name="Text Box 17">
          <a:extLst>
            <a:ext uri="{FF2B5EF4-FFF2-40B4-BE49-F238E27FC236}">
              <a16:creationId xmlns:a16="http://schemas.microsoft.com/office/drawing/2014/main" id="{534765D8-559B-448D-B7FB-6FDC8CF4AD5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95" name="Text Box 17">
          <a:extLst>
            <a:ext uri="{FF2B5EF4-FFF2-40B4-BE49-F238E27FC236}">
              <a16:creationId xmlns:a16="http://schemas.microsoft.com/office/drawing/2014/main" id="{5AC70620-133B-40DE-99C9-B68DD756DFA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96" name="Text Box 17">
          <a:extLst>
            <a:ext uri="{FF2B5EF4-FFF2-40B4-BE49-F238E27FC236}">
              <a16:creationId xmlns:a16="http://schemas.microsoft.com/office/drawing/2014/main" id="{24FBFB7C-39FA-423E-988F-BE238BED689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97" name="Text Box 17">
          <a:extLst>
            <a:ext uri="{FF2B5EF4-FFF2-40B4-BE49-F238E27FC236}">
              <a16:creationId xmlns:a16="http://schemas.microsoft.com/office/drawing/2014/main" id="{A236E526-E393-4A3C-9A2A-7A012861294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98" name="Text Box 17">
          <a:extLst>
            <a:ext uri="{FF2B5EF4-FFF2-40B4-BE49-F238E27FC236}">
              <a16:creationId xmlns:a16="http://schemas.microsoft.com/office/drawing/2014/main" id="{4F77E0DB-5233-473D-B55D-B88F88EE892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899" name="Text Box 17">
          <a:extLst>
            <a:ext uri="{FF2B5EF4-FFF2-40B4-BE49-F238E27FC236}">
              <a16:creationId xmlns:a16="http://schemas.microsoft.com/office/drawing/2014/main" id="{419A360A-F29D-4D06-9ECA-2188B814B53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00" name="Text Box 17">
          <a:extLst>
            <a:ext uri="{FF2B5EF4-FFF2-40B4-BE49-F238E27FC236}">
              <a16:creationId xmlns:a16="http://schemas.microsoft.com/office/drawing/2014/main" id="{334DD7D8-CA0A-4CE2-B3A9-9C0F0D99DA1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01" name="Text Box 17">
          <a:extLst>
            <a:ext uri="{FF2B5EF4-FFF2-40B4-BE49-F238E27FC236}">
              <a16:creationId xmlns:a16="http://schemas.microsoft.com/office/drawing/2014/main" id="{6043A3D7-E16C-460D-9376-33B0B044C68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02" name="Text Box 17">
          <a:extLst>
            <a:ext uri="{FF2B5EF4-FFF2-40B4-BE49-F238E27FC236}">
              <a16:creationId xmlns:a16="http://schemas.microsoft.com/office/drawing/2014/main" id="{A52B3AAE-CDD3-46FC-A4D5-609ED3F15CC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03" name="Text Box 17">
          <a:extLst>
            <a:ext uri="{FF2B5EF4-FFF2-40B4-BE49-F238E27FC236}">
              <a16:creationId xmlns:a16="http://schemas.microsoft.com/office/drawing/2014/main" id="{925B3A41-28F6-440A-A6B6-0CD64D67322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04" name="Text Box 17">
          <a:extLst>
            <a:ext uri="{FF2B5EF4-FFF2-40B4-BE49-F238E27FC236}">
              <a16:creationId xmlns:a16="http://schemas.microsoft.com/office/drawing/2014/main" id="{E99D1A9C-1457-4345-962C-B6E0D6FCDE6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05" name="Text Box 17">
          <a:extLst>
            <a:ext uri="{FF2B5EF4-FFF2-40B4-BE49-F238E27FC236}">
              <a16:creationId xmlns:a16="http://schemas.microsoft.com/office/drawing/2014/main" id="{B55EF0A9-03E8-44A2-B388-296C0C993D0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06" name="Text Box 17">
          <a:extLst>
            <a:ext uri="{FF2B5EF4-FFF2-40B4-BE49-F238E27FC236}">
              <a16:creationId xmlns:a16="http://schemas.microsoft.com/office/drawing/2014/main" id="{6BDE371A-EF2E-4378-BF64-9A486A4D1B5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07" name="Text Box 17">
          <a:extLst>
            <a:ext uri="{FF2B5EF4-FFF2-40B4-BE49-F238E27FC236}">
              <a16:creationId xmlns:a16="http://schemas.microsoft.com/office/drawing/2014/main" id="{819C4159-FBCF-45F6-BCB8-D046D9EEB8C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08" name="Text Box 17">
          <a:extLst>
            <a:ext uri="{FF2B5EF4-FFF2-40B4-BE49-F238E27FC236}">
              <a16:creationId xmlns:a16="http://schemas.microsoft.com/office/drawing/2014/main" id="{8B0DF3EB-E652-41C3-A7A0-5DFAB3C26AF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09" name="Text Box 17">
          <a:extLst>
            <a:ext uri="{FF2B5EF4-FFF2-40B4-BE49-F238E27FC236}">
              <a16:creationId xmlns:a16="http://schemas.microsoft.com/office/drawing/2014/main" id="{B7ABCCB2-CFA0-4B54-B2DB-FB67901146C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10" name="Text Box 17">
          <a:extLst>
            <a:ext uri="{FF2B5EF4-FFF2-40B4-BE49-F238E27FC236}">
              <a16:creationId xmlns:a16="http://schemas.microsoft.com/office/drawing/2014/main" id="{C20FD08F-9F65-46BF-A1E2-A3BFFC9B1A2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11" name="Text Box 17">
          <a:extLst>
            <a:ext uri="{FF2B5EF4-FFF2-40B4-BE49-F238E27FC236}">
              <a16:creationId xmlns:a16="http://schemas.microsoft.com/office/drawing/2014/main" id="{BA300E7E-F422-4419-A051-23E50D19268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12" name="Text Box 17">
          <a:extLst>
            <a:ext uri="{FF2B5EF4-FFF2-40B4-BE49-F238E27FC236}">
              <a16:creationId xmlns:a16="http://schemas.microsoft.com/office/drawing/2014/main" id="{1C7796DD-F805-47DE-AAC8-E3B34F5FB64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13" name="Text Box 17">
          <a:extLst>
            <a:ext uri="{FF2B5EF4-FFF2-40B4-BE49-F238E27FC236}">
              <a16:creationId xmlns:a16="http://schemas.microsoft.com/office/drawing/2014/main" id="{690D0CA0-10E4-4554-A11A-827EC8F1779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14" name="Text Box 17">
          <a:extLst>
            <a:ext uri="{FF2B5EF4-FFF2-40B4-BE49-F238E27FC236}">
              <a16:creationId xmlns:a16="http://schemas.microsoft.com/office/drawing/2014/main" id="{B53C7F28-5D7D-4213-A61E-26D8D70D6E5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15" name="Text Box 17">
          <a:extLst>
            <a:ext uri="{FF2B5EF4-FFF2-40B4-BE49-F238E27FC236}">
              <a16:creationId xmlns:a16="http://schemas.microsoft.com/office/drawing/2014/main" id="{7AF6ADA4-1CEF-4D0E-861C-85A345EE889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16" name="Text Box 17">
          <a:extLst>
            <a:ext uri="{FF2B5EF4-FFF2-40B4-BE49-F238E27FC236}">
              <a16:creationId xmlns:a16="http://schemas.microsoft.com/office/drawing/2014/main" id="{577D368B-2B85-439D-8DD0-5F672BC36D2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17" name="Text Box 17">
          <a:extLst>
            <a:ext uri="{FF2B5EF4-FFF2-40B4-BE49-F238E27FC236}">
              <a16:creationId xmlns:a16="http://schemas.microsoft.com/office/drawing/2014/main" id="{7199DBA6-6DAA-460C-95CF-C7F70D20A47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18" name="Text Box 17">
          <a:extLst>
            <a:ext uri="{FF2B5EF4-FFF2-40B4-BE49-F238E27FC236}">
              <a16:creationId xmlns:a16="http://schemas.microsoft.com/office/drawing/2014/main" id="{6E813D73-3348-49E0-9A21-C94B107F910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19" name="Text Box 17">
          <a:extLst>
            <a:ext uri="{FF2B5EF4-FFF2-40B4-BE49-F238E27FC236}">
              <a16:creationId xmlns:a16="http://schemas.microsoft.com/office/drawing/2014/main" id="{52C190CD-4861-464A-92CA-E59EADFE050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20" name="Text Box 17">
          <a:extLst>
            <a:ext uri="{FF2B5EF4-FFF2-40B4-BE49-F238E27FC236}">
              <a16:creationId xmlns:a16="http://schemas.microsoft.com/office/drawing/2014/main" id="{5FF98A32-A26F-4007-89D5-4E33A142184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21" name="Text Box 17">
          <a:extLst>
            <a:ext uri="{FF2B5EF4-FFF2-40B4-BE49-F238E27FC236}">
              <a16:creationId xmlns:a16="http://schemas.microsoft.com/office/drawing/2014/main" id="{837B0104-05C5-457E-9718-2CDEF790618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22" name="Text Box 17">
          <a:extLst>
            <a:ext uri="{FF2B5EF4-FFF2-40B4-BE49-F238E27FC236}">
              <a16:creationId xmlns:a16="http://schemas.microsoft.com/office/drawing/2014/main" id="{F787010B-6871-4C8F-AC1E-9CDA7B81765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23" name="Text Box 17">
          <a:extLst>
            <a:ext uri="{FF2B5EF4-FFF2-40B4-BE49-F238E27FC236}">
              <a16:creationId xmlns:a16="http://schemas.microsoft.com/office/drawing/2014/main" id="{BEEF5F88-FB0F-4F71-8376-F9F4CA93AE0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24" name="Text Box 17">
          <a:extLst>
            <a:ext uri="{FF2B5EF4-FFF2-40B4-BE49-F238E27FC236}">
              <a16:creationId xmlns:a16="http://schemas.microsoft.com/office/drawing/2014/main" id="{A5583F4A-0C73-4FF1-8F12-74BC52C95B84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25" name="Text Box 17">
          <a:extLst>
            <a:ext uri="{FF2B5EF4-FFF2-40B4-BE49-F238E27FC236}">
              <a16:creationId xmlns:a16="http://schemas.microsoft.com/office/drawing/2014/main" id="{F4222AEA-6AEA-4D15-B042-964187AA68D4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26" name="Text Box 17">
          <a:extLst>
            <a:ext uri="{FF2B5EF4-FFF2-40B4-BE49-F238E27FC236}">
              <a16:creationId xmlns:a16="http://schemas.microsoft.com/office/drawing/2014/main" id="{56F6FA0C-32C7-424B-B4EF-B7BF0EA82A6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27" name="Text Box 17">
          <a:extLst>
            <a:ext uri="{FF2B5EF4-FFF2-40B4-BE49-F238E27FC236}">
              <a16:creationId xmlns:a16="http://schemas.microsoft.com/office/drawing/2014/main" id="{772D7F42-4095-4CFB-88D7-7795A204BF4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28" name="Text Box 17">
          <a:extLst>
            <a:ext uri="{FF2B5EF4-FFF2-40B4-BE49-F238E27FC236}">
              <a16:creationId xmlns:a16="http://schemas.microsoft.com/office/drawing/2014/main" id="{D02807B1-E7CC-4B8F-ACA4-FD01B89026E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29" name="Text Box 17">
          <a:extLst>
            <a:ext uri="{FF2B5EF4-FFF2-40B4-BE49-F238E27FC236}">
              <a16:creationId xmlns:a16="http://schemas.microsoft.com/office/drawing/2014/main" id="{BAF5D3CC-9991-47E2-B4C2-5CB1D94C339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30" name="Text Box 17">
          <a:extLst>
            <a:ext uri="{FF2B5EF4-FFF2-40B4-BE49-F238E27FC236}">
              <a16:creationId xmlns:a16="http://schemas.microsoft.com/office/drawing/2014/main" id="{A42AB1D9-8F7D-4D43-924A-4BF5DF33633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31" name="Text Box 17">
          <a:extLst>
            <a:ext uri="{FF2B5EF4-FFF2-40B4-BE49-F238E27FC236}">
              <a16:creationId xmlns:a16="http://schemas.microsoft.com/office/drawing/2014/main" id="{A93D7A4A-AD4E-4F54-88B6-980F868B38F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32" name="Text Box 17">
          <a:extLst>
            <a:ext uri="{FF2B5EF4-FFF2-40B4-BE49-F238E27FC236}">
              <a16:creationId xmlns:a16="http://schemas.microsoft.com/office/drawing/2014/main" id="{AF779739-AFE3-4030-B87E-18F704D398C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33" name="Text Box 17">
          <a:extLst>
            <a:ext uri="{FF2B5EF4-FFF2-40B4-BE49-F238E27FC236}">
              <a16:creationId xmlns:a16="http://schemas.microsoft.com/office/drawing/2014/main" id="{C652B875-CB16-4BA4-B044-B9B8F40B19D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34" name="Text Box 17">
          <a:extLst>
            <a:ext uri="{FF2B5EF4-FFF2-40B4-BE49-F238E27FC236}">
              <a16:creationId xmlns:a16="http://schemas.microsoft.com/office/drawing/2014/main" id="{14472E20-9E86-49F6-A93D-EDAA554EA6C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35" name="Text Box 17">
          <a:extLst>
            <a:ext uri="{FF2B5EF4-FFF2-40B4-BE49-F238E27FC236}">
              <a16:creationId xmlns:a16="http://schemas.microsoft.com/office/drawing/2014/main" id="{DB1201C4-B9BB-4F29-A222-AB6BC6B60DB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36" name="Text Box 17">
          <a:extLst>
            <a:ext uri="{FF2B5EF4-FFF2-40B4-BE49-F238E27FC236}">
              <a16:creationId xmlns:a16="http://schemas.microsoft.com/office/drawing/2014/main" id="{1FABA8DA-DC76-42F3-BFF6-D267F3A8509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37" name="Text Box 17">
          <a:extLst>
            <a:ext uri="{FF2B5EF4-FFF2-40B4-BE49-F238E27FC236}">
              <a16:creationId xmlns:a16="http://schemas.microsoft.com/office/drawing/2014/main" id="{B73CDE9E-901D-42C1-9460-03639574BA3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38" name="Text Box 17">
          <a:extLst>
            <a:ext uri="{FF2B5EF4-FFF2-40B4-BE49-F238E27FC236}">
              <a16:creationId xmlns:a16="http://schemas.microsoft.com/office/drawing/2014/main" id="{8161AC65-1897-4DC7-A1CE-833D00B7D59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39" name="Text Box 17">
          <a:extLst>
            <a:ext uri="{FF2B5EF4-FFF2-40B4-BE49-F238E27FC236}">
              <a16:creationId xmlns:a16="http://schemas.microsoft.com/office/drawing/2014/main" id="{00CB6B38-0F68-47C3-86E7-758C49AB3FD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40" name="Text Box 17">
          <a:extLst>
            <a:ext uri="{FF2B5EF4-FFF2-40B4-BE49-F238E27FC236}">
              <a16:creationId xmlns:a16="http://schemas.microsoft.com/office/drawing/2014/main" id="{1B1DAE57-C984-4240-8481-D73522BFFBF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41" name="Text Box 17">
          <a:extLst>
            <a:ext uri="{FF2B5EF4-FFF2-40B4-BE49-F238E27FC236}">
              <a16:creationId xmlns:a16="http://schemas.microsoft.com/office/drawing/2014/main" id="{2D43CB7A-9304-4F7A-B961-329B788F97F0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42" name="Text Box 17">
          <a:extLst>
            <a:ext uri="{FF2B5EF4-FFF2-40B4-BE49-F238E27FC236}">
              <a16:creationId xmlns:a16="http://schemas.microsoft.com/office/drawing/2014/main" id="{02902986-C540-4073-836E-9D533B32E8D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43" name="Text Box 17">
          <a:extLst>
            <a:ext uri="{FF2B5EF4-FFF2-40B4-BE49-F238E27FC236}">
              <a16:creationId xmlns:a16="http://schemas.microsoft.com/office/drawing/2014/main" id="{672F247B-A3FA-4A02-A820-14854BE00E0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44" name="Text Box 17">
          <a:extLst>
            <a:ext uri="{FF2B5EF4-FFF2-40B4-BE49-F238E27FC236}">
              <a16:creationId xmlns:a16="http://schemas.microsoft.com/office/drawing/2014/main" id="{E7B0C746-9813-460E-B4D1-9CB5D3CBCC4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45" name="Text Box 17">
          <a:extLst>
            <a:ext uri="{FF2B5EF4-FFF2-40B4-BE49-F238E27FC236}">
              <a16:creationId xmlns:a16="http://schemas.microsoft.com/office/drawing/2014/main" id="{187EE865-39FF-4557-A85A-86EC5B3E7A1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46" name="Text Box 17">
          <a:extLst>
            <a:ext uri="{FF2B5EF4-FFF2-40B4-BE49-F238E27FC236}">
              <a16:creationId xmlns:a16="http://schemas.microsoft.com/office/drawing/2014/main" id="{43A7A47D-0B80-4D7C-B9A5-594D282FDBB0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47" name="Text Box 17">
          <a:extLst>
            <a:ext uri="{FF2B5EF4-FFF2-40B4-BE49-F238E27FC236}">
              <a16:creationId xmlns:a16="http://schemas.microsoft.com/office/drawing/2014/main" id="{3DE0402B-0657-4DF8-AEE7-B5A375119B34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48" name="Text Box 17">
          <a:extLst>
            <a:ext uri="{FF2B5EF4-FFF2-40B4-BE49-F238E27FC236}">
              <a16:creationId xmlns:a16="http://schemas.microsoft.com/office/drawing/2014/main" id="{E6F0D622-383F-4159-A84B-01BBC5B45E04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49" name="Text Box 17">
          <a:extLst>
            <a:ext uri="{FF2B5EF4-FFF2-40B4-BE49-F238E27FC236}">
              <a16:creationId xmlns:a16="http://schemas.microsoft.com/office/drawing/2014/main" id="{372AB2B4-1A7A-45A7-9025-BDB1D9F5592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50" name="Text Box 17">
          <a:extLst>
            <a:ext uri="{FF2B5EF4-FFF2-40B4-BE49-F238E27FC236}">
              <a16:creationId xmlns:a16="http://schemas.microsoft.com/office/drawing/2014/main" id="{793BB22F-0A6F-47ED-8A38-23937059DBA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51" name="Text Box 17">
          <a:extLst>
            <a:ext uri="{FF2B5EF4-FFF2-40B4-BE49-F238E27FC236}">
              <a16:creationId xmlns:a16="http://schemas.microsoft.com/office/drawing/2014/main" id="{A4C623A8-A4A6-4249-8A71-B85AEF9AF9D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52" name="Text Box 17">
          <a:extLst>
            <a:ext uri="{FF2B5EF4-FFF2-40B4-BE49-F238E27FC236}">
              <a16:creationId xmlns:a16="http://schemas.microsoft.com/office/drawing/2014/main" id="{1F6FF8F7-B284-486F-A041-5FFF344B1690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53" name="Text Box 17">
          <a:extLst>
            <a:ext uri="{FF2B5EF4-FFF2-40B4-BE49-F238E27FC236}">
              <a16:creationId xmlns:a16="http://schemas.microsoft.com/office/drawing/2014/main" id="{D9225C47-6A4D-42D2-B7A4-90F31E02A79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54" name="Text Box 17">
          <a:extLst>
            <a:ext uri="{FF2B5EF4-FFF2-40B4-BE49-F238E27FC236}">
              <a16:creationId xmlns:a16="http://schemas.microsoft.com/office/drawing/2014/main" id="{2A8FB145-782F-4375-B8EB-66263241B22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55" name="Text Box 17">
          <a:extLst>
            <a:ext uri="{FF2B5EF4-FFF2-40B4-BE49-F238E27FC236}">
              <a16:creationId xmlns:a16="http://schemas.microsoft.com/office/drawing/2014/main" id="{3A668259-A7F0-429D-BF55-D66A54F641C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56" name="Text Box 17">
          <a:extLst>
            <a:ext uri="{FF2B5EF4-FFF2-40B4-BE49-F238E27FC236}">
              <a16:creationId xmlns:a16="http://schemas.microsoft.com/office/drawing/2014/main" id="{A0518028-5736-4E90-8BF4-F9781B93CC5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57" name="Text Box 17">
          <a:extLst>
            <a:ext uri="{FF2B5EF4-FFF2-40B4-BE49-F238E27FC236}">
              <a16:creationId xmlns:a16="http://schemas.microsoft.com/office/drawing/2014/main" id="{FFACFDF8-54EB-4043-937E-F87DB716CDB0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58" name="Text Box 17">
          <a:extLst>
            <a:ext uri="{FF2B5EF4-FFF2-40B4-BE49-F238E27FC236}">
              <a16:creationId xmlns:a16="http://schemas.microsoft.com/office/drawing/2014/main" id="{06B62C40-AA6A-4EC4-AC44-AF105BA459E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59" name="Text Box 17">
          <a:extLst>
            <a:ext uri="{FF2B5EF4-FFF2-40B4-BE49-F238E27FC236}">
              <a16:creationId xmlns:a16="http://schemas.microsoft.com/office/drawing/2014/main" id="{D3EC1C55-17CF-4F52-9A30-2EA7F3E843C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60" name="Text Box 17">
          <a:extLst>
            <a:ext uri="{FF2B5EF4-FFF2-40B4-BE49-F238E27FC236}">
              <a16:creationId xmlns:a16="http://schemas.microsoft.com/office/drawing/2014/main" id="{CCF380E9-A56E-4572-8602-E310B0BFC4F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61" name="Text Box 17">
          <a:extLst>
            <a:ext uri="{FF2B5EF4-FFF2-40B4-BE49-F238E27FC236}">
              <a16:creationId xmlns:a16="http://schemas.microsoft.com/office/drawing/2014/main" id="{81E7F1A1-B5EE-458E-85D3-3F1BA426082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62" name="Text Box 17">
          <a:extLst>
            <a:ext uri="{FF2B5EF4-FFF2-40B4-BE49-F238E27FC236}">
              <a16:creationId xmlns:a16="http://schemas.microsoft.com/office/drawing/2014/main" id="{006FB0F9-A0BA-4C92-A057-1A714036C37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63" name="Text Box 17">
          <a:extLst>
            <a:ext uri="{FF2B5EF4-FFF2-40B4-BE49-F238E27FC236}">
              <a16:creationId xmlns:a16="http://schemas.microsoft.com/office/drawing/2014/main" id="{866331F0-18F3-47F4-A19E-60D1CB9372C0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64" name="Text Box 17">
          <a:extLst>
            <a:ext uri="{FF2B5EF4-FFF2-40B4-BE49-F238E27FC236}">
              <a16:creationId xmlns:a16="http://schemas.microsoft.com/office/drawing/2014/main" id="{50B63B62-DD42-4E4F-BF5A-D74423C423D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65" name="Text Box 17">
          <a:extLst>
            <a:ext uri="{FF2B5EF4-FFF2-40B4-BE49-F238E27FC236}">
              <a16:creationId xmlns:a16="http://schemas.microsoft.com/office/drawing/2014/main" id="{07826136-9081-4417-B173-DB995A6780F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66" name="Text Box 17">
          <a:extLst>
            <a:ext uri="{FF2B5EF4-FFF2-40B4-BE49-F238E27FC236}">
              <a16:creationId xmlns:a16="http://schemas.microsoft.com/office/drawing/2014/main" id="{3DC7A5FC-F4FB-4480-B661-5E62AF29460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67" name="Text Box 17">
          <a:extLst>
            <a:ext uri="{FF2B5EF4-FFF2-40B4-BE49-F238E27FC236}">
              <a16:creationId xmlns:a16="http://schemas.microsoft.com/office/drawing/2014/main" id="{3DA5353A-0A65-4EED-8E89-EB42BA792397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68" name="Text Box 17">
          <a:extLst>
            <a:ext uri="{FF2B5EF4-FFF2-40B4-BE49-F238E27FC236}">
              <a16:creationId xmlns:a16="http://schemas.microsoft.com/office/drawing/2014/main" id="{0EE6FBDB-4D09-4F9A-9638-52E29AC37FD1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69" name="Text Box 17">
          <a:extLst>
            <a:ext uri="{FF2B5EF4-FFF2-40B4-BE49-F238E27FC236}">
              <a16:creationId xmlns:a16="http://schemas.microsoft.com/office/drawing/2014/main" id="{EF72D1AE-491F-433C-BDC6-02601AF50C9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70" name="Text Box 17">
          <a:extLst>
            <a:ext uri="{FF2B5EF4-FFF2-40B4-BE49-F238E27FC236}">
              <a16:creationId xmlns:a16="http://schemas.microsoft.com/office/drawing/2014/main" id="{61721F62-5478-40C5-9BDF-8E7732AACED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71" name="Text Box 17">
          <a:extLst>
            <a:ext uri="{FF2B5EF4-FFF2-40B4-BE49-F238E27FC236}">
              <a16:creationId xmlns:a16="http://schemas.microsoft.com/office/drawing/2014/main" id="{A46A6AE9-D96C-4D47-B957-C76AE747988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72" name="Text Box 17">
          <a:extLst>
            <a:ext uri="{FF2B5EF4-FFF2-40B4-BE49-F238E27FC236}">
              <a16:creationId xmlns:a16="http://schemas.microsoft.com/office/drawing/2014/main" id="{596F844C-4DDB-4D3F-AC07-A741CED2DE4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73" name="Text Box 17">
          <a:extLst>
            <a:ext uri="{FF2B5EF4-FFF2-40B4-BE49-F238E27FC236}">
              <a16:creationId xmlns:a16="http://schemas.microsoft.com/office/drawing/2014/main" id="{3B5B256B-006F-47BA-99AC-51699BC19EC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74" name="Text Box 17">
          <a:extLst>
            <a:ext uri="{FF2B5EF4-FFF2-40B4-BE49-F238E27FC236}">
              <a16:creationId xmlns:a16="http://schemas.microsoft.com/office/drawing/2014/main" id="{979408E9-B5C9-4B96-81DE-85D549B0DA8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75" name="Text Box 17">
          <a:extLst>
            <a:ext uri="{FF2B5EF4-FFF2-40B4-BE49-F238E27FC236}">
              <a16:creationId xmlns:a16="http://schemas.microsoft.com/office/drawing/2014/main" id="{F1453B95-3702-4AD7-8425-9B0106FBC1D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76" name="Text Box 17">
          <a:extLst>
            <a:ext uri="{FF2B5EF4-FFF2-40B4-BE49-F238E27FC236}">
              <a16:creationId xmlns:a16="http://schemas.microsoft.com/office/drawing/2014/main" id="{892053E1-1AA2-488C-93B5-75B0776B0F4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77" name="Text Box 17">
          <a:extLst>
            <a:ext uri="{FF2B5EF4-FFF2-40B4-BE49-F238E27FC236}">
              <a16:creationId xmlns:a16="http://schemas.microsoft.com/office/drawing/2014/main" id="{7482B69E-D334-4379-BB8A-A0B34179518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78" name="Text Box 17">
          <a:extLst>
            <a:ext uri="{FF2B5EF4-FFF2-40B4-BE49-F238E27FC236}">
              <a16:creationId xmlns:a16="http://schemas.microsoft.com/office/drawing/2014/main" id="{0991950B-A53E-448B-ADE1-CC57A1685CF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79" name="Text Box 17">
          <a:extLst>
            <a:ext uri="{FF2B5EF4-FFF2-40B4-BE49-F238E27FC236}">
              <a16:creationId xmlns:a16="http://schemas.microsoft.com/office/drawing/2014/main" id="{07BC1E13-B377-411F-9985-F13E2557AA5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80" name="Text Box 17">
          <a:extLst>
            <a:ext uri="{FF2B5EF4-FFF2-40B4-BE49-F238E27FC236}">
              <a16:creationId xmlns:a16="http://schemas.microsoft.com/office/drawing/2014/main" id="{1D6E658C-AD0B-4F73-883C-967B8D0134AE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81" name="Text Box 17">
          <a:extLst>
            <a:ext uri="{FF2B5EF4-FFF2-40B4-BE49-F238E27FC236}">
              <a16:creationId xmlns:a16="http://schemas.microsoft.com/office/drawing/2014/main" id="{A51EE3B1-B654-4F45-B7C4-D0B995A48D2D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82" name="Text Box 17">
          <a:extLst>
            <a:ext uri="{FF2B5EF4-FFF2-40B4-BE49-F238E27FC236}">
              <a16:creationId xmlns:a16="http://schemas.microsoft.com/office/drawing/2014/main" id="{02D1A462-5834-4AC0-BFEF-BF5776A2ABD3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83" name="Text Box 17">
          <a:extLst>
            <a:ext uri="{FF2B5EF4-FFF2-40B4-BE49-F238E27FC236}">
              <a16:creationId xmlns:a16="http://schemas.microsoft.com/office/drawing/2014/main" id="{76CBAA67-336D-4117-998A-29B855C8B02B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84" name="Text Box 17">
          <a:extLst>
            <a:ext uri="{FF2B5EF4-FFF2-40B4-BE49-F238E27FC236}">
              <a16:creationId xmlns:a16="http://schemas.microsoft.com/office/drawing/2014/main" id="{7A48866C-45AC-436A-AA26-E0330C5E2D0A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85" name="Text Box 17">
          <a:extLst>
            <a:ext uri="{FF2B5EF4-FFF2-40B4-BE49-F238E27FC236}">
              <a16:creationId xmlns:a16="http://schemas.microsoft.com/office/drawing/2014/main" id="{CAC405CD-7B9A-4212-8AC1-8F0F50040142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86" name="Text Box 17">
          <a:extLst>
            <a:ext uri="{FF2B5EF4-FFF2-40B4-BE49-F238E27FC236}">
              <a16:creationId xmlns:a16="http://schemas.microsoft.com/office/drawing/2014/main" id="{AF23F644-B47F-40FB-9146-937A8D0CBEF8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87" name="Text Box 17">
          <a:extLst>
            <a:ext uri="{FF2B5EF4-FFF2-40B4-BE49-F238E27FC236}">
              <a16:creationId xmlns:a16="http://schemas.microsoft.com/office/drawing/2014/main" id="{156472AE-4267-47CB-BE8D-A8164093FE1A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88" name="Text Box 17">
          <a:extLst>
            <a:ext uri="{FF2B5EF4-FFF2-40B4-BE49-F238E27FC236}">
              <a16:creationId xmlns:a16="http://schemas.microsoft.com/office/drawing/2014/main" id="{7BB8D01B-050B-44D3-990A-99578D5BD25C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89" name="Text Box 17">
          <a:extLst>
            <a:ext uri="{FF2B5EF4-FFF2-40B4-BE49-F238E27FC236}">
              <a16:creationId xmlns:a16="http://schemas.microsoft.com/office/drawing/2014/main" id="{784151D6-9EA8-4118-AF4A-088729D5C349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90" name="Text Box 17">
          <a:extLst>
            <a:ext uri="{FF2B5EF4-FFF2-40B4-BE49-F238E27FC236}">
              <a16:creationId xmlns:a16="http://schemas.microsoft.com/office/drawing/2014/main" id="{E079C118-C2F0-4C84-AC4C-1F5AABC90A5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91" name="Text Box 17">
          <a:extLst>
            <a:ext uri="{FF2B5EF4-FFF2-40B4-BE49-F238E27FC236}">
              <a16:creationId xmlns:a16="http://schemas.microsoft.com/office/drawing/2014/main" id="{DA126A60-6B62-4264-BDA2-24464738C356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92" name="Text Box 17">
          <a:extLst>
            <a:ext uri="{FF2B5EF4-FFF2-40B4-BE49-F238E27FC236}">
              <a16:creationId xmlns:a16="http://schemas.microsoft.com/office/drawing/2014/main" id="{C082D7EB-9058-4E59-A2C5-AAFEA82B350F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28</xdr:row>
      <xdr:rowOff>817418</xdr:rowOff>
    </xdr:from>
    <xdr:to>
      <xdr:col>6</xdr:col>
      <xdr:colOff>102175</xdr:colOff>
      <xdr:row>29</xdr:row>
      <xdr:rowOff>0</xdr:rowOff>
    </xdr:to>
    <xdr:sp macro="" textlink="">
      <xdr:nvSpPr>
        <xdr:cNvPr id="993" name="Text Box 17">
          <a:extLst>
            <a:ext uri="{FF2B5EF4-FFF2-40B4-BE49-F238E27FC236}">
              <a16:creationId xmlns:a16="http://schemas.microsoft.com/office/drawing/2014/main" id="{256532F5-0C6D-49BD-ADF8-A6F69C506225}"/>
            </a:ext>
          </a:extLst>
        </xdr:cNvPr>
        <xdr:cNvSpPr txBox="1">
          <a:spLocks noChangeArrowheads="1"/>
        </xdr:cNvSpPr>
      </xdr:nvSpPr>
      <xdr:spPr bwMode="auto">
        <a:xfrm>
          <a:off x="6171455" y="210104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678FD3EB-E7AE-4BC6-AA64-A25FD3E3922F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03A3B10E-3C49-4C5E-8C6F-884605ACCDD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48C87CC7-2F12-4A62-8021-1A5258A640C9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C1D2E82A-3112-4CED-B5D2-3239E10C2521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A117A272-B221-47C1-AAD2-D4D22575C9EE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783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3CF41F5C-9B59-48E8-9616-AF044D42B3E8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950A51F2-6A76-4E18-95D7-5B176CBA0C13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285E606A-8C23-46AF-A27A-D17C61BA6FB0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23425D6E-63F7-4F40-BEC1-D0C52FE8823B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7</xdr:row>
      <xdr:rowOff>496353</xdr:rowOff>
    </xdr:from>
    <xdr:to>
      <xdr:col>5</xdr:col>
      <xdr:colOff>2867940</xdr:colOff>
      <xdr:row>7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42057310-9B84-4BB5-82AB-5ABE46C8F24F}"/>
            </a:ext>
          </a:extLst>
        </xdr:cNvPr>
        <xdr:cNvSpPr txBox="1">
          <a:spLocks noChangeArrowheads="1"/>
        </xdr:cNvSpPr>
      </xdr:nvSpPr>
      <xdr:spPr bwMode="auto">
        <a:xfrm>
          <a:off x="4079520" y="62494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7</xdr:row>
      <xdr:rowOff>746760</xdr:rowOff>
    </xdr:from>
    <xdr:to>
      <xdr:col>5</xdr:col>
      <xdr:colOff>3063240</xdr:colOff>
      <xdr:row>7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816A48F2-A8A9-4A51-B910-03134DB9D206}"/>
            </a:ext>
          </a:extLst>
        </xdr:cNvPr>
        <xdr:cNvSpPr>
          <a:spLocks noChangeShapeType="1"/>
        </xdr:cNvSpPr>
      </xdr:nvSpPr>
      <xdr:spPr bwMode="auto">
        <a:xfrm rot="10800000">
          <a:off x="3810000" y="64998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36CA497A-DC06-48B2-80C6-430F6AD545A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7</xdr:row>
      <xdr:rowOff>74221</xdr:rowOff>
    </xdr:from>
    <xdr:to>
      <xdr:col>5</xdr:col>
      <xdr:colOff>5408220</xdr:colOff>
      <xdr:row>7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DDA4974B-A37C-4BF7-BF1D-2F50E299800F}"/>
            </a:ext>
          </a:extLst>
        </xdr:cNvPr>
        <xdr:cNvSpPr txBox="1">
          <a:spLocks noChangeArrowheads="1"/>
        </xdr:cNvSpPr>
      </xdr:nvSpPr>
      <xdr:spPr bwMode="auto">
        <a:xfrm>
          <a:off x="6198622" y="58273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7</xdr:row>
      <xdr:rowOff>152400</xdr:rowOff>
    </xdr:from>
    <xdr:to>
      <xdr:col>5</xdr:col>
      <xdr:colOff>3063240</xdr:colOff>
      <xdr:row>7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0C015801-E80F-408E-8975-D2A81F7666D9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2202180</xdr:colOff>
      <xdr:row>7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CB1574E-43B8-4EA7-8D4B-AECCDF62D447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59055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7</xdr:row>
      <xdr:rowOff>152400</xdr:rowOff>
    </xdr:from>
    <xdr:to>
      <xdr:col>5</xdr:col>
      <xdr:colOff>3063240</xdr:colOff>
      <xdr:row>7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416E9698-DF92-4AC7-B76B-771E4408728A}"/>
            </a:ext>
          </a:extLst>
        </xdr:cNvPr>
        <xdr:cNvSpPr>
          <a:spLocks noChangeShapeType="1"/>
        </xdr:cNvSpPr>
      </xdr:nvSpPr>
      <xdr:spPr bwMode="auto">
        <a:xfrm rot="10800000">
          <a:off x="3810000" y="59055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7</xdr:row>
      <xdr:rowOff>137160</xdr:rowOff>
    </xdr:from>
    <xdr:to>
      <xdr:col>5</xdr:col>
      <xdr:colOff>2575560</xdr:colOff>
      <xdr:row>7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62B99C7F-E6F2-4389-A063-56E3F743FB76}"/>
            </a:ext>
          </a:extLst>
        </xdr:cNvPr>
        <xdr:cNvCxnSpPr>
          <a:cxnSpLocks noChangeShapeType="1"/>
        </xdr:cNvCxnSpPr>
      </xdr:nvCxnSpPr>
      <xdr:spPr bwMode="auto">
        <a:xfrm>
          <a:off x="3992880" y="58902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7</xdr:row>
      <xdr:rowOff>236220</xdr:rowOff>
    </xdr:from>
    <xdr:to>
      <xdr:col>5</xdr:col>
      <xdr:colOff>2423160</xdr:colOff>
      <xdr:row>7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F7A31503-E335-43B3-98DA-329D1E652344}"/>
            </a:ext>
          </a:extLst>
        </xdr:cNvPr>
        <xdr:cNvCxnSpPr>
          <a:cxnSpLocks noChangeShapeType="1"/>
        </xdr:cNvCxnSpPr>
      </xdr:nvCxnSpPr>
      <xdr:spPr bwMode="auto">
        <a:xfrm>
          <a:off x="3840480" y="59893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7</xdr:row>
      <xdr:rowOff>318052</xdr:rowOff>
    </xdr:from>
    <xdr:to>
      <xdr:col>5</xdr:col>
      <xdr:colOff>3464119</xdr:colOff>
      <xdr:row>7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1BD499DA-0123-42D9-83E6-62E1608BED91}"/>
            </a:ext>
          </a:extLst>
        </xdr:cNvPr>
        <xdr:cNvSpPr txBox="1">
          <a:spLocks noChangeArrowheads="1"/>
        </xdr:cNvSpPr>
      </xdr:nvSpPr>
      <xdr:spPr bwMode="auto">
        <a:xfrm>
          <a:off x="4675699" y="60711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7</xdr:row>
      <xdr:rowOff>192157</xdr:rowOff>
    </xdr:from>
    <xdr:to>
      <xdr:col>5</xdr:col>
      <xdr:colOff>2960536</xdr:colOff>
      <xdr:row>7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45B98162-5815-40A8-ABE8-360BD5237528}"/>
            </a:ext>
          </a:extLst>
        </xdr:cNvPr>
        <xdr:cNvSpPr txBox="1">
          <a:spLocks noChangeArrowheads="1"/>
        </xdr:cNvSpPr>
      </xdr:nvSpPr>
      <xdr:spPr bwMode="auto">
        <a:xfrm>
          <a:off x="4172116" y="594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7</xdr:row>
      <xdr:rowOff>129540</xdr:rowOff>
    </xdr:from>
    <xdr:to>
      <xdr:col>5</xdr:col>
      <xdr:colOff>1211580</xdr:colOff>
      <xdr:row>7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250AF81F-AFDA-427E-B316-AA765A379AD2}"/>
            </a:ext>
          </a:extLst>
        </xdr:cNvPr>
        <xdr:cNvCxnSpPr>
          <a:cxnSpLocks noChangeShapeType="1"/>
        </xdr:cNvCxnSpPr>
      </xdr:nvCxnSpPr>
      <xdr:spPr bwMode="auto">
        <a:xfrm>
          <a:off x="2819400" y="58826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7</xdr:row>
      <xdr:rowOff>754380</xdr:rowOff>
    </xdr:from>
    <xdr:to>
      <xdr:col>5</xdr:col>
      <xdr:colOff>1203960</xdr:colOff>
      <xdr:row>7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C919780E-DE84-4895-BB03-91ADE450E7CA}"/>
            </a:ext>
          </a:extLst>
        </xdr:cNvPr>
        <xdr:cNvSpPr>
          <a:spLocks noChangeShapeType="1"/>
        </xdr:cNvSpPr>
      </xdr:nvSpPr>
      <xdr:spPr bwMode="auto">
        <a:xfrm rot="10800000">
          <a:off x="2491740" y="65074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7</xdr:row>
      <xdr:rowOff>106680</xdr:rowOff>
    </xdr:from>
    <xdr:to>
      <xdr:col>5</xdr:col>
      <xdr:colOff>1234440</xdr:colOff>
      <xdr:row>7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F3828B3A-DDC9-4DED-941D-D739A4C93086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58597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7</xdr:row>
      <xdr:rowOff>516835</xdr:rowOff>
    </xdr:from>
    <xdr:to>
      <xdr:col>5</xdr:col>
      <xdr:colOff>1217875</xdr:colOff>
      <xdr:row>7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D25F21B2-1542-4608-9C59-7A153A0EDAC0}"/>
            </a:ext>
          </a:extLst>
        </xdr:cNvPr>
        <xdr:cNvSpPr txBox="1">
          <a:spLocks noChangeArrowheads="1"/>
        </xdr:cNvSpPr>
      </xdr:nvSpPr>
      <xdr:spPr bwMode="auto">
        <a:xfrm>
          <a:off x="2429455" y="62699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7</xdr:row>
      <xdr:rowOff>304800</xdr:rowOff>
    </xdr:from>
    <xdr:to>
      <xdr:col>5</xdr:col>
      <xdr:colOff>1661823</xdr:colOff>
      <xdr:row>7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3C08AF6A-F4D9-4911-96BC-BC43346DA888}"/>
            </a:ext>
          </a:extLst>
        </xdr:cNvPr>
        <xdr:cNvSpPr txBox="1">
          <a:spLocks noChangeArrowheads="1"/>
        </xdr:cNvSpPr>
      </xdr:nvSpPr>
      <xdr:spPr bwMode="auto">
        <a:xfrm>
          <a:off x="2873403" y="60579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4740A998-E461-4BFE-A091-642F0E9D4C02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B48414B3-BD4C-4DAE-B8CC-D024F063BC0F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EE18766E-1398-45DB-8AA2-65AE062AEEE7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03837844-16A0-456A-B255-1F8B6B649EE0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7</xdr:row>
      <xdr:rowOff>10886</xdr:rowOff>
    </xdr:from>
    <xdr:to>
      <xdr:col>5</xdr:col>
      <xdr:colOff>1158240</xdr:colOff>
      <xdr:row>7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6E79F625-DC8C-4B33-98CB-F536743B1149}"/>
            </a:ext>
          </a:extLst>
        </xdr:cNvPr>
        <xdr:cNvSpPr txBox="1">
          <a:spLocks noChangeArrowheads="1"/>
        </xdr:cNvSpPr>
      </xdr:nvSpPr>
      <xdr:spPr bwMode="auto">
        <a:xfrm>
          <a:off x="2369820" y="57639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BF4313D0-D41A-474A-9869-534E729BA0B6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7382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1A113458-F619-483C-BF0A-FE6EE9688D70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29E83471-C802-4C43-8D23-CDA5F3EC7D55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DD2DD218-5813-4E75-8D96-84EFBFEA6B71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7E11FB83-5C3F-4527-8ADF-77E3A684E430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7142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4E6F0E31-4FAB-4A06-BE6D-586FD50B9FA5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1858228C-5A7C-4CCA-939C-A3639EE9B365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6A51E120-5338-4507-9089-6201D6A3FF81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1385616A-48A4-4FB3-AC7F-5FA4CC416C69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26</xdr:row>
      <xdr:rowOff>496353</xdr:rowOff>
    </xdr:from>
    <xdr:to>
      <xdr:col>5</xdr:col>
      <xdr:colOff>2867940</xdr:colOff>
      <xdr:row>26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23728828-3220-4BC0-8209-ABCA04FF3FAC}"/>
            </a:ext>
          </a:extLst>
        </xdr:cNvPr>
        <xdr:cNvSpPr txBox="1">
          <a:spLocks noChangeArrowheads="1"/>
        </xdr:cNvSpPr>
      </xdr:nvSpPr>
      <xdr:spPr bwMode="auto">
        <a:xfrm>
          <a:off x="4079520" y="231658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26</xdr:row>
      <xdr:rowOff>746760</xdr:rowOff>
    </xdr:from>
    <xdr:to>
      <xdr:col>5</xdr:col>
      <xdr:colOff>3063240</xdr:colOff>
      <xdr:row>26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7B85EBB0-FE49-4841-94B5-D4625261BFF5}"/>
            </a:ext>
          </a:extLst>
        </xdr:cNvPr>
        <xdr:cNvSpPr>
          <a:spLocks noChangeShapeType="1"/>
        </xdr:cNvSpPr>
      </xdr:nvSpPr>
      <xdr:spPr bwMode="auto">
        <a:xfrm rot="10800000">
          <a:off x="3810000" y="234162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6F73E4FB-1CCB-4744-A9BA-05FB55088EB6}"/>
            </a:ext>
          </a:extLst>
        </xdr:cNvPr>
        <xdr:cNvSpPr txBox="1">
          <a:spLocks noChangeArrowheads="1"/>
        </xdr:cNvSpPr>
      </xdr:nvSpPr>
      <xdr:spPr bwMode="auto">
        <a:xfrm>
          <a:off x="6157304" y="234869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26</xdr:row>
      <xdr:rowOff>74221</xdr:rowOff>
    </xdr:from>
    <xdr:to>
      <xdr:col>5</xdr:col>
      <xdr:colOff>5408220</xdr:colOff>
      <xdr:row>26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305EBD8B-2C6D-4721-86F9-AC71BE89BD9D}"/>
            </a:ext>
          </a:extLst>
        </xdr:cNvPr>
        <xdr:cNvSpPr txBox="1">
          <a:spLocks noChangeArrowheads="1"/>
        </xdr:cNvSpPr>
      </xdr:nvSpPr>
      <xdr:spPr bwMode="auto">
        <a:xfrm>
          <a:off x="6198622" y="227437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26</xdr:row>
      <xdr:rowOff>152400</xdr:rowOff>
    </xdr:from>
    <xdr:to>
      <xdr:col>5</xdr:col>
      <xdr:colOff>3063240</xdr:colOff>
      <xdr:row>26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929C72A3-4270-419F-91DF-F5F602988C9F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228219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26</xdr:row>
      <xdr:rowOff>152400</xdr:rowOff>
    </xdr:from>
    <xdr:to>
      <xdr:col>5</xdr:col>
      <xdr:colOff>2202180</xdr:colOff>
      <xdr:row>26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129CF34D-13E2-4EF4-92A1-344EEEC45AD9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228219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26</xdr:row>
      <xdr:rowOff>152400</xdr:rowOff>
    </xdr:from>
    <xdr:to>
      <xdr:col>5</xdr:col>
      <xdr:colOff>3063240</xdr:colOff>
      <xdr:row>26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345DAFFB-E60E-4E78-9D7B-39FF85E2A54D}"/>
            </a:ext>
          </a:extLst>
        </xdr:cNvPr>
        <xdr:cNvSpPr>
          <a:spLocks noChangeShapeType="1"/>
        </xdr:cNvSpPr>
      </xdr:nvSpPr>
      <xdr:spPr bwMode="auto">
        <a:xfrm rot="10800000">
          <a:off x="3810000" y="228219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26</xdr:row>
      <xdr:rowOff>137160</xdr:rowOff>
    </xdr:from>
    <xdr:to>
      <xdr:col>5</xdr:col>
      <xdr:colOff>2575560</xdr:colOff>
      <xdr:row>26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3DAE8E63-CEF1-4E93-895F-387612F3C085}"/>
            </a:ext>
          </a:extLst>
        </xdr:cNvPr>
        <xdr:cNvCxnSpPr>
          <a:cxnSpLocks noChangeShapeType="1"/>
        </xdr:cNvCxnSpPr>
      </xdr:nvCxnSpPr>
      <xdr:spPr bwMode="auto">
        <a:xfrm>
          <a:off x="3992880" y="228066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26</xdr:row>
      <xdr:rowOff>236220</xdr:rowOff>
    </xdr:from>
    <xdr:to>
      <xdr:col>5</xdr:col>
      <xdr:colOff>2423160</xdr:colOff>
      <xdr:row>26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174B74A1-2C1C-482B-9492-788A11C86FC1}"/>
            </a:ext>
          </a:extLst>
        </xdr:cNvPr>
        <xdr:cNvCxnSpPr>
          <a:cxnSpLocks noChangeShapeType="1"/>
        </xdr:cNvCxnSpPr>
      </xdr:nvCxnSpPr>
      <xdr:spPr bwMode="auto">
        <a:xfrm>
          <a:off x="3840480" y="229057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26</xdr:row>
      <xdr:rowOff>318052</xdr:rowOff>
    </xdr:from>
    <xdr:to>
      <xdr:col>5</xdr:col>
      <xdr:colOff>3464119</xdr:colOff>
      <xdr:row>26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28BD7CB2-917C-4B3C-91A6-BED25F0B404E}"/>
            </a:ext>
          </a:extLst>
        </xdr:cNvPr>
        <xdr:cNvSpPr txBox="1">
          <a:spLocks noChangeArrowheads="1"/>
        </xdr:cNvSpPr>
      </xdr:nvSpPr>
      <xdr:spPr bwMode="auto">
        <a:xfrm>
          <a:off x="4675699" y="229875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26</xdr:row>
      <xdr:rowOff>192157</xdr:rowOff>
    </xdr:from>
    <xdr:to>
      <xdr:col>5</xdr:col>
      <xdr:colOff>2960536</xdr:colOff>
      <xdr:row>26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DC8D72DB-E310-4A75-B1F9-1271BFDD52D2}"/>
            </a:ext>
          </a:extLst>
        </xdr:cNvPr>
        <xdr:cNvSpPr txBox="1">
          <a:spLocks noChangeArrowheads="1"/>
        </xdr:cNvSpPr>
      </xdr:nvSpPr>
      <xdr:spPr bwMode="auto">
        <a:xfrm>
          <a:off x="4172116" y="228616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26</xdr:row>
      <xdr:rowOff>129540</xdr:rowOff>
    </xdr:from>
    <xdr:to>
      <xdr:col>5</xdr:col>
      <xdr:colOff>1211580</xdr:colOff>
      <xdr:row>26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227B5E08-DC70-4C45-8EE5-5CAFDCB97A53}"/>
            </a:ext>
          </a:extLst>
        </xdr:cNvPr>
        <xdr:cNvCxnSpPr>
          <a:cxnSpLocks noChangeShapeType="1"/>
        </xdr:cNvCxnSpPr>
      </xdr:nvCxnSpPr>
      <xdr:spPr bwMode="auto">
        <a:xfrm>
          <a:off x="2819400" y="227990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26</xdr:row>
      <xdr:rowOff>754380</xdr:rowOff>
    </xdr:from>
    <xdr:to>
      <xdr:col>5</xdr:col>
      <xdr:colOff>1203960</xdr:colOff>
      <xdr:row>26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0A08EF48-A7B1-46F4-B3D3-EBEC373FDE70}"/>
            </a:ext>
          </a:extLst>
        </xdr:cNvPr>
        <xdr:cNvSpPr>
          <a:spLocks noChangeShapeType="1"/>
        </xdr:cNvSpPr>
      </xdr:nvSpPr>
      <xdr:spPr bwMode="auto">
        <a:xfrm rot="10800000">
          <a:off x="2491740" y="234238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26</xdr:row>
      <xdr:rowOff>106680</xdr:rowOff>
    </xdr:from>
    <xdr:to>
      <xdr:col>5</xdr:col>
      <xdr:colOff>1234440</xdr:colOff>
      <xdr:row>26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34F5B4D3-1507-49E7-A813-EF57AE7F9604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227761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26</xdr:row>
      <xdr:rowOff>516835</xdr:rowOff>
    </xdr:from>
    <xdr:to>
      <xdr:col>5</xdr:col>
      <xdr:colOff>1217875</xdr:colOff>
      <xdr:row>26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D0B9ED1A-11B4-41D4-9612-FED4BA08E564}"/>
            </a:ext>
          </a:extLst>
        </xdr:cNvPr>
        <xdr:cNvSpPr txBox="1">
          <a:spLocks noChangeArrowheads="1"/>
        </xdr:cNvSpPr>
      </xdr:nvSpPr>
      <xdr:spPr bwMode="auto">
        <a:xfrm>
          <a:off x="2429455" y="231863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26</xdr:row>
      <xdr:rowOff>304800</xdr:rowOff>
    </xdr:from>
    <xdr:to>
      <xdr:col>5</xdr:col>
      <xdr:colOff>1661823</xdr:colOff>
      <xdr:row>26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E405AEF0-1071-45D3-AA09-78023F7E6759}"/>
            </a:ext>
          </a:extLst>
        </xdr:cNvPr>
        <xdr:cNvSpPr txBox="1">
          <a:spLocks noChangeArrowheads="1"/>
        </xdr:cNvSpPr>
      </xdr:nvSpPr>
      <xdr:spPr bwMode="auto">
        <a:xfrm>
          <a:off x="2873403" y="229743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383C6D21-EB15-4C59-83D8-B107EF4F1EC5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B01BD539-A3C2-4C9D-88A6-25EDBBFF33DF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37F00DBB-0AB0-4E6C-998A-0E9B6615931C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5B7B2AD7-8EC2-4628-A613-1129260E6F19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26</xdr:row>
      <xdr:rowOff>10886</xdr:rowOff>
    </xdr:from>
    <xdr:to>
      <xdr:col>5</xdr:col>
      <xdr:colOff>1158240</xdr:colOff>
      <xdr:row>26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407DF284-2EFA-4E5A-9319-05F2016CAF7E}"/>
            </a:ext>
          </a:extLst>
        </xdr:cNvPr>
        <xdr:cNvSpPr txBox="1">
          <a:spLocks noChangeArrowheads="1"/>
        </xdr:cNvSpPr>
      </xdr:nvSpPr>
      <xdr:spPr bwMode="auto">
        <a:xfrm>
          <a:off x="2369820" y="226803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B2A57D7F-3531-4F3E-B908-D1E45465B4D0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FC27B556-80AE-4D4C-A524-B478F91E5DCB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010FD813-5EEC-4D05-80F2-E711F78E75CF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8DCA7948-CBB2-4659-ABD6-30C8DAA7883E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648AD84D-265D-46DE-B00F-4CF1C8AA6E29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1FF1D34D-6194-4826-82C6-68214CC33546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41C1E70E-E203-4D77-98C8-656DCB7076D0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29700755-D535-4712-9A94-ED96DA3A13E3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40" name="Line 20">
          <a:extLst>
            <a:ext uri="{FF2B5EF4-FFF2-40B4-BE49-F238E27FC236}">
              <a16:creationId xmlns:a16="http://schemas.microsoft.com/office/drawing/2014/main" id="{83CA409F-CB61-4027-AF07-242AB983C7D1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F50EF470-DE93-4CD3-B8D6-8723A3DDED49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834914F4-6604-4D77-ACF8-024F33C38FA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93072A8C-AECC-4783-B939-38B5148C5AC9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FF691A72-02E9-4089-B46F-EDF616C56F88}"/>
            </a:ext>
          </a:extLst>
        </xdr:cNvPr>
        <xdr:cNvSpPr>
          <a:spLocks noChangeShapeType="1"/>
        </xdr:cNvSpPr>
      </xdr:nvSpPr>
      <xdr:spPr bwMode="auto">
        <a:xfrm rot="10800000">
          <a:off x="3185160" y="118186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1BF6DABA-5A78-47F7-A556-6C8FC1E3B796}"/>
            </a:ext>
          </a:extLst>
        </xdr:cNvPr>
        <xdr:cNvSpPr txBox="1">
          <a:spLocks noChangeArrowheads="1"/>
        </xdr:cNvSpPr>
      </xdr:nvSpPr>
      <xdr:spPr bwMode="auto">
        <a:xfrm>
          <a:off x="6041273" y="117015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1EFA4D41-9065-4FE1-A087-2F034E35973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14</xdr:row>
      <xdr:rowOff>141514</xdr:rowOff>
    </xdr:from>
    <xdr:to>
      <xdr:col>5</xdr:col>
      <xdr:colOff>3951514</xdr:colOff>
      <xdr:row>14</xdr:row>
      <xdr:rowOff>598714</xdr:rowOff>
    </xdr:to>
    <xdr:cxnSp macro="">
      <xdr:nvCxnSpPr>
        <xdr:cNvPr id="47" name="Straight Connector 55">
          <a:extLst>
            <a:ext uri="{FF2B5EF4-FFF2-40B4-BE49-F238E27FC236}">
              <a16:creationId xmlns:a16="http://schemas.microsoft.com/office/drawing/2014/main" id="{FCF34C22-CDAE-4649-B79D-3B0AED8F71D5}"/>
            </a:ext>
          </a:extLst>
        </xdr:cNvPr>
        <xdr:cNvCxnSpPr>
          <a:cxnSpLocks noChangeShapeType="1"/>
        </xdr:cNvCxnSpPr>
      </xdr:nvCxnSpPr>
      <xdr:spPr bwMode="auto">
        <a:xfrm>
          <a:off x="5559334" y="1181535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14</xdr:row>
      <xdr:rowOff>326571</xdr:rowOff>
    </xdr:from>
    <xdr:to>
      <xdr:col>5</xdr:col>
      <xdr:colOff>4423954</xdr:colOff>
      <xdr:row>14</xdr:row>
      <xdr:rowOff>628940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A41227A4-59DD-4B3B-B7E8-E22F5C20F499}"/>
            </a:ext>
          </a:extLst>
        </xdr:cNvPr>
        <xdr:cNvSpPr txBox="1">
          <a:spLocks noChangeArrowheads="1"/>
        </xdr:cNvSpPr>
      </xdr:nvSpPr>
      <xdr:spPr bwMode="auto">
        <a:xfrm>
          <a:off x="5635534" y="1200041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C6CA6361-35D6-4997-8C26-E54180182A4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7FBBB952-BC09-4796-9ED6-9F6E9B6F07A5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D6D75F2E-3D77-4D95-84FE-630F8F8FB6B2}"/>
            </a:ext>
          </a:extLst>
        </xdr:cNvPr>
        <xdr:cNvSpPr>
          <a:spLocks noChangeShapeType="1"/>
        </xdr:cNvSpPr>
      </xdr:nvSpPr>
      <xdr:spPr bwMode="auto">
        <a:xfrm rot="10800000">
          <a:off x="3185160" y="126644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148C8E30-B806-4642-A1AA-E8D14A7D7DD7}"/>
            </a:ext>
          </a:extLst>
        </xdr:cNvPr>
        <xdr:cNvSpPr txBox="1">
          <a:spLocks noChangeArrowheads="1"/>
        </xdr:cNvSpPr>
      </xdr:nvSpPr>
      <xdr:spPr bwMode="auto">
        <a:xfrm>
          <a:off x="6041273" y="125473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6C7D5CA3-08D9-4454-A055-17903EE4419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15</xdr:row>
      <xdr:rowOff>141514</xdr:rowOff>
    </xdr:from>
    <xdr:to>
      <xdr:col>5</xdr:col>
      <xdr:colOff>3951514</xdr:colOff>
      <xdr:row>15</xdr:row>
      <xdr:rowOff>598714</xdr:rowOff>
    </xdr:to>
    <xdr:cxnSp macro="">
      <xdr:nvCxnSpPr>
        <xdr:cNvPr id="54" name="Straight Connector 55">
          <a:extLst>
            <a:ext uri="{FF2B5EF4-FFF2-40B4-BE49-F238E27FC236}">
              <a16:creationId xmlns:a16="http://schemas.microsoft.com/office/drawing/2014/main" id="{2401E821-FA20-4736-9FA5-5EB78D909F47}"/>
            </a:ext>
          </a:extLst>
        </xdr:cNvPr>
        <xdr:cNvCxnSpPr>
          <a:cxnSpLocks noChangeShapeType="1"/>
        </xdr:cNvCxnSpPr>
      </xdr:nvCxnSpPr>
      <xdr:spPr bwMode="auto">
        <a:xfrm>
          <a:off x="5559334" y="1266117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15</xdr:row>
      <xdr:rowOff>326571</xdr:rowOff>
    </xdr:from>
    <xdr:to>
      <xdr:col>5</xdr:col>
      <xdr:colOff>4423954</xdr:colOff>
      <xdr:row>15</xdr:row>
      <xdr:rowOff>628940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91FBB5D3-087E-44CC-86AD-58D87E0A727C}"/>
            </a:ext>
          </a:extLst>
        </xdr:cNvPr>
        <xdr:cNvSpPr txBox="1">
          <a:spLocks noChangeArrowheads="1"/>
        </xdr:cNvSpPr>
      </xdr:nvSpPr>
      <xdr:spPr bwMode="auto">
        <a:xfrm>
          <a:off x="5635534" y="1284623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C452E09B-6F35-429E-9419-D6914AB5A0E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8E9E7CE0-2046-49B9-B290-27C51E1DB31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1946685F-881C-4451-84C4-F623081D2FA0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339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59" name="Line 20">
          <a:extLst>
            <a:ext uri="{FF2B5EF4-FFF2-40B4-BE49-F238E27FC236}">
              <a16:creationId xmlns:a16="http://schemas.microsoft.com/office/drawing/2014/main" id="{B6E3955A-201B-4D00-8ED3-6F8DA2D5EF03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16</xdr:row>
      <xdr:rowOff>137160</xdr:rowOff>
    </xdr:from>
    <xdr:to>
      <xdr:col>5</xdr:col>
      <xdr:colOff>1577340</xdr:colOff>
      <xdr:row>16</xdr:row>
      <xdr:rowOff>594360</xdr:rowOff>
    </xdr:to>
    <xdr:cxnSp macro="">
      <xdr:nvCxnSpPr>
        <xdr:cNvPr id="60" name="Straight Connector 55">
          <a:extLst>
            <a:ext uri="{FF2B5EF4-FFF2-40B4-BE49-F238E27FC236}">
              <a16:creationId xmlns:a16="http://schemas.microsoft.com/office/drawing/2014/main" id="{919BB9C9-7066-4B6F-8C16-579B1BA9DA2C}"/>
            </a:ext>
          </a:extLst>
        </xdr:cNvPr>
        <xdr:cNvCxnSpPr>
          <a:cxnSpLocks noChangeShapeType="1"/>
        </xdr:cNvCxnSpPr>
      </xdr:nvCxnSpPr>
      <xdr:spPr bwMode="auto">
        <a:xfrm>
          <a:off x="3185160" y="135026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3CBE255F-10EB-4955-B080-E1B998AD5FD4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16</xdr:row>
      <xdr:rowOff>195943</xdr:rowOff>
    </xdr:from>
    <xdr:to>
      <xdr:col>5</xdr:col>
      <xdr:colOff>1582783</xdr:colOff>
      <xdr:row>16</xdr:row>
      <xdr:rowOff>498312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FF25D974-5F7E-471D-B66B-5DEBADE1D2EE}"/>
            </a:ext>
          </a:extLst>
        </xdr:cNvPr>
        <xdr:cNvSpPr txBox="1">
          <a:spLocks noChangeArrowheads="1"/>
        </xdr:cNvSpPr>
      </xdr:nvSpPr>
      <xdr:spPr bwMode="auto">
        <a:xfrm>
          <a:off x="2794363" y="1356142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ECF40C65-324B-40CC-AC26-5D711A50A55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4DE788B9-8AF6-4F4F-88A8-682CAD2F0A4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59FADA3A-68AE-47CA-BC04-3E1212D4BE2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ED2F4E63-78D8-448C-8226-D6D47CBA16D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428F0383-5B65-466F-AEC1-EEA67D71B2B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6C0A17E4-DC12-4DC9-843F-240F42EDEDE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43B464F4-467C-4136-AE84-D49D36BD667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714B5ECB-F037-4647-96E1-C8B8A7B09145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71" name="Line 20">
          <a:extLst>
            <a:ext uri="{FF2B5EF4-FFF2-40B4-BE49-F238E27FC236}">
              <a16:creationId xmlns:a16="http://schemas.microsoft.com/office/drawing/2014/main" id="{54AC6C6D-5636-4FCE-B9AD-61F9E3480440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B16C45B1-6096-4D2B-B225-B65D35615949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C4F3A341-AF68-446D-8913-D406FCE1572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8365C13F-6B02-4C4C-A657-74671C22346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B3E74684-4313-4015-8D65-0A178648AA3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ACE91DA2-6924-4A04-A3D9-A11E2CACEC6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4E143BA3-0F2A-4543-BFCD-FFA330768DD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8BBBF7CB-25B6-46F6-AEB9-8893EB985ED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83369CB1-0EAC-4122-9249-0D529D3D344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0F015E0A-6036-4333-96B8-CAEEE30A4BEF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81" name="Line 20">
          <a:extLst>
            <a:ext uri="{FF2B5EF4-FFF2-40B4-BE49-F238E27FC236}">
              <a16:creationId xmlns:a16="http://schemas.microsoft.com/office/drawing/2014/main" id="{94220A32-86C4-485A-A659-8AE39086BA34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39070F54-4D2D-426B-86C1-B7617DEA03A2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7A2FF366-22D6-4E56-BD08-AF0F6C8A191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33DEEC1C-9523-4CD7-819D-E0485DC1503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22470DCC-A9FB-4913-8C42-D9052E0666C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70A8B8ED-33F6-42C2-A4DE-24896257827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B55CC8C3-5992-45DE-BF8B-D660F204901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C8B7A423-592F-4B43-BCF0-4F33F5BEE4B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15640FD7-BD3F-4462-96AE-02BEAA077ED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7C1279C2-B109-421C-9B30-B4504FFECDD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D9F05C9E-C123-457E-A98E-43BB3002AD2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BE675A25-F324-4656-8629-FFEDEA36649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CC41ACDE-664E-4362-9BF8-315E26C591C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E716DB64-F98B-4160-B39D-9A44B622C9D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1B0E9400-B662-499F-A304-F427EE87676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5F1B80C1-0D31-4267-A92A-E78166C25BB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7FCFDCA4-D978-4691-860E-06BE4A45E3F1}"/>
            </a:ext>
          </a:extLst>
        </xdr:cNvPr>
        <xdr:cNvSpPr txBox="1">
          <a:spLocks noChangeArrowheads="1"/>
        </xdr:cNvSpPr>
      </xdr:nvSpPr>
      <xdr:spPr bwMode="auto">
        <a:xfrm>
          <a:off x="4119879" y="161384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98" name="Line 20">
          <a:extLst>
            <a:ext uri="{FF2B5EF4-FFF2-40B4-BE49-F238E27FC236}">
              <a16:creationId xmlns:a16="http://schemas.microsoft.com/office/drawing/2014/main" id="{11BF0576-EF84-4204-BC39-AB96207DF258}"/>
            </a:ext>
          </a:extLst>
        </xdr:cNvPr>
        <xdr:cNvSpPr>
          <a:spLocks noChangeShapeType="1"/>
        </xdr:cNvSpPr>
      </xdr:nvSpPr>
      <xdr:spPr bwMode="auto">
        <a:xfrm rot="10800000">
          <a:off x="3174274" y="165158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54270ED5-2AFC-41A6-9512-960FAB23503C}"/>
            </a:ext>
          </a:extLst>
        </xdr:cNvPr>
        <xdr:cNvSpPr txBox="1">
          <a:spLocks noChangeArrowheads="1"/>
        </xdr:cNvSpPr>
      </xdr:nvSpPr>
      <xdr:spPr bwMode="auto">
        <a:xfrm>
          <a:off x="5864135" y="159306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ABF004D8-FE8A-495B-AB74-6E0CFB1F7BA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3C2CF4BC-4539-4884-88A4-C5E33029BBE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AD5AF2EE-A5D3-4201-A4C5-1FD35A6D7BE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0D07A682-05AC-4925-AF08-8E22009C6A7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4E3156F4-BC7B-41E3-BC8D-49D0B2C8040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42BC7F41-9912-4848-B2D0-96F3BC30C9D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ABDF8E42-5F5A-4858-B413-CA5E7F32004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5AFCD5E6-7654-499F-B916-A1D1549D881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A07A1C29-2EB7-4B09-9246-D8A9D722779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314E614A-4E69-46DC-B757-820F785C7A8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81F73656-3330-451C-A0B6-FEC37836F9E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642EAD2E-1B3A-47EE-BF3A-F8A9CA0A4B9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BB50A6DE-EE8B-476B-934C-8F9073EFF77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5D92E540-7547-447C-8B7E-B6B3B8A74D6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D3F4F0FC-0387-4CB7-B930-5ECC7787491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B755F1F4-4728-4E40-9B29-80968374C1D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F5E3D2E5-A95D-4AAA-A1A2-54E9B3F95B4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EF66A229-6D58-4576-9D80-FB0C0E1C89B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A2C2F4AB-863F-4EBE-A858-0325CC81F99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320965D5-A7D3-4AC7-9ED4-E5D117541DA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36252F97-7265-46D9-8738-4E192977AA0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52DF89D1-A612-4C1A-8C22-D9ED30CBB0DF}"/>
            </a:ext>
          </a:extLst>
        </xdr:cNvPr>
        <xdr:cNvSpPr txBox="1">
          <a:spLocks noChangeArrowheads="1"/>
        </xdr:cNvSpPr>
      </xdr:nvSpPr>
      <xdr:spPr bwMode="auto">
        <a:xfrm>
          <a:off x="4119879" y="169842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22" name="Line 20">
          <a:extLst>
            <a:ext uri="{FF2B5EF4-FFF2-40B4-BE49-F238E27FC236}">
              <a16:creationId xmlns:a16="http://schemas.microsoft.com/office/drawing/2014/main" id="{A96318F7-40E0-4028-B36D-847D4B3CC987}"/>
            </a:ext>
          </a:extLst>
        </xdr:cNvPr>
        <xdr:cNvSpPr>
          <a:spLocks noChangeShapeType="1"/>
        </xdr:cNvSpPr>
      </xdr:nvSpPr>
      <xdr:spPr bwMode="auto">
        <a:xfrm rot="10800000">
          <a:off x="3174274" y="173616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4E3FF386-8101-440B-BB1C-FBCABB6661F5}"/>
            </a:ext>
          </a:extLst>
        </xdr:cNvPr>
        <xdr:cNvSpPr txBox="1">
          <a:spLocks noChangeArrowheads="1"/>
        </xdr:cNvSpPr>
      </xdr:nvSpPr>
      <xdr:spPr bwMode="auto">
        <a:xfrm>
          <a:off x="5864135" y="167764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0E085731-586D-4724-AF51-07C665CC8A9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49013E01-37C6-4E97-BE98-5CBBD341A80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B0AFA84A-FC37-45DE-9A11-557D9D44658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A2B4E081-BDB8-47F7-81FC-72FD978C341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BE571F26-B58C-455C-A85D-0709568647C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C96CB1E6-781F-4A01-93F1-A76EE8F286F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7CE2DBC9-FB58-4682-A55D-10D8EF03F14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059C879C-9CFF-4699-AEC5-27735607CDA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755538F6-3026-41B4-A80B-9FA828FB101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9AF8BF43-B90C-41A8-989D-2D08E74916F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6C9DEC6C-26C3-4E83-B9C1-0A6C0C98A3A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F0D6DC30-4313-4183-AFC5-F3B955EBF8F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A0B601E4-5212-44F1-A2BA-464780C8000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63D01DC8-EACC-4FCE-9B59-1AAF7F8D7C2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FC9487E6-2DE6-4114-849C-F66F1956310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CC38F125-1109-42C6-8771-E4848F03DD1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0938A899-96B7-4602-B05B-979D00CE8A4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AB0926FF-E4C8-4255-9B8B-D3C0E248C51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32733A0A-4D92-4F23-A05E-798798BA782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BB22DF44-FB7C-4029-8B0F-D1A4D5F82DB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E8ACDDD0-3EBB-43A7-A819-59414414BEC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0059D99F-5945-420A-9B4A-EEED64ABC298}"/>
            </a:ext>
          </a:extLst>
        </xdr:cNvPr>
        <xdr:cNvSpPr txBox="1">
          <a:spLocks noChangeArrowheads="1"/>
        </xdr:cNvSpPr>
      </xdr:nvSpPr>
      <xdr:spPr bwMode="auto">
        <a:xfrm>
          <a:off x="4119879" y="178301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46" name="Line 20">
          <a:extLst>
            <a:ext uri="{FF2B5EF4-FFF2-40B4-BE49-F238E27FC236}">
              <a16:creationId xmlns:a16="http://schemas.microsoft.com/office/drawing/2014/main" id="{105343FC-F9C5-40A5-AEB3-C164E7883ECE}"/>
            </a:ext>
          </a:extLst>
        </xdr:cNvPr>
        <xdr:cNvSpPr>
          <a:spLocks noChangeShapeType="1"/>
        </xdr:cNvSpPr>
      </xdr:nvSpPr>
      <xdr:spPr bwMode="auto">
        <a:xfrm rot="10800000">
          <a:off x="3174274" y="182074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27FFC680-E04F-4568-92E0-B768DFAF34F8}"/>
            </a:ext>
          </a:extLst>
        </xdr:cNvPr>
        <xdr:cNvSpPr txBox="1">
          <a:spLocks noChangeArrowheads="1"/>
        </xdr:cNvSpPr>
      </xdr:nvSpPr>
      <xdr:spPr bwMode="auto">
        <a:xfrm>
          <a:off x="5864135" y="176222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B71CF248-B5D3-447F-BFFF-9C6362D6CD5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482EA005-22F4-4C9C-A81B-E5201D4F27E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B0ECC4C6-3AED-453D-A6E2-019AF7106F9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622A7E7F-BC6F-4C47-AEC4-E1234528AC4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268AE6EB-C205-4CE6-BB7A-3503016E8D2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76B98313-6082-4FA2-AC82-C4D726E1F23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94DDC689-CEE3-4D0A-B4D0-030CCC30497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89BC5DE7-EF11-4BDE-B9E4-8CB4994751A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F8C231CC-F0A8-4660-8DF7-21ED5186F0E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A30546B9-6EC1-4ADC-864B-0BDA425982F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9544C158-A56F-47B9-97F8-A3EF458566C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8F07A24D-F39B-4468-B0D6-36CA056F7FB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A5C4EF90-4C56-46C2-A975-DD9C283AADD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2F5040B7-7DE8-42E8-B721-49065EC284B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50A54431-C729-4C39-AB9B-B1343E92AB5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91B80A2A-5452-49A1-8D16-C90F6D7465B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102405D7-1B36-4DDC-98F8-A9C82A5C07E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EC397ADF-F0AA-40A2-89EB-770E415AD67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A636E3C2-18CA-4A90-AE74-B95F99B7A3C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8B8359A5-92F0-445E-9F96-330D3A9CB9A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60DC453A-611A-40CE-8E4F-D1313760058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25</xdr:row>
      <xdr:rowOff>235527</xdr:rowOff>
    </xdr:from>
    <xdr:to>
      <xdr:col>5</xdr:col>
      <xdr:colOff>2908299</xdr:colOff>
      <xdr:row>25</xdr:row>
      <xdr:rowOff>534884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8C7A20C7-DA56-413D-8100-17BAFA6841D6}"/>
            </a:ext>
          </a:extLst>
        </xdr:cNvPr>
        <xdr:cNvSpPr txBox="1">
          <a:spLocks noChangeArrowheads="1"/>
        </xdr:cNvSpPr>
      </xdr:nvSpPr>
      <xdr:spPr bwMode="auto">
        <a:xfrm>
          <a:off x="4119879" y="220592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259</a:t>
          </a:r>
        </a:p>
      </xdr:txBody>
    </xdr:sp>
    <xdr:clientData/>
  </xdr:twoCellAnchor>
  <xdr:twoCellAnchor>
    <xdr:from>
      <xdr:col>5</xdr:col>
      <xdr:colOff>1566454</xdr:colOff>
      <xdr:row>25</xdr:row>
      <xdr:rowOff>612865</xdr:rowOff>
    </xdr:from>
    <xdr:to>
      <xdr:col>5</xdr:col>
      <xdr:colOff>3951514</xdr:colOff>
      <xdr:row>25</xdr:row>
      <xdr:rowOff>620485</xdr:rowOff>
    </xdr:to>
    <xdr:sp macro="" textlink="">
      <xdr:nvSpPr>
        <xdr:cNvPr id="170" name="Line 20">
          <a:extLst>
            <a:ext uri="{FF2B5EF4-FFF2-40B4-BE49-F238E27FC236}">
              <a16:creationId xmlns:a16="http://schemas.microsoft.com/office/drawing/2014/main" id="{43605C62-1C74-414B-BBA5-794B0D8E12F6}"/>
            </a:ext>
          </a:extLst>
        </xdr:cNvPr>
        <xdr:cNvSpPr>
          <a:spLocks noChangeShapeType="1"/>
        </xdr:cNvSpPr>
      </xdr:nvSpPr>
      <xdr:spPr bwMode="auto">
        <a:xfrm rot="10800000">
          <a:off x="3174274" y="224365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25</xdr:row>
      <xdr:rowOff>169817</xdr:rowOff>
    </xdr:from>
    <xdr:to>
      <xdr:col>5</xdr:col>
      <xdr:colOff>3939540</xdr:colOff>
      <xdr:row>25</xdr:row>
      <xdr:rowOff>627017</xdr:rowOff>
    </xdr:to>
    <xdr:cxnSp macro="">
      <xdr:nvCxnSpPr>
        <xdr:cNvPr id="171" name="Straight Connector 55">
          <a:extLst>
            <a:ext uri="{FF2B5EF4-FFF2-40B4-BE49-F238E27FC236}">
              <a16:creationId xmlns:a16="http://schemas.microsoft.com/office/drawing/2014/main" id="{A7DF75A9-CE06-48F5-A626-0CFB4BAF3E7E}"/>
            </a:ext>
          </a:extLst>
        </xdr:cNvPr>
        <xdr:cNvCxnSpPr>
          <a:cxnSpLocks noChangeShapeType="1"/>
        </xdr:cNvCxnSpPr>
      </xdr:nvCxnSpPr>
      <xdr:spPr bwMode="auto">
        <a:xfrm>
          <a:off x="5547360" y="2199349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25</xdr:row>
      <xdr:rowOff>27709</xdr:rowOff>
    </xdr:from>
    <xdr:to>
      <xdr:col>5</xdr:col>
      <xdr:colOff>5444835</xdr:colOff>
      <xdr:row>25</xdr:row>
      <xdr:rowOff>401782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371DA705-A764-406D-B189-5117E51E2FFF}"/>
            </a:ext>
          </a:extLst>
        </xdr:cNvPr>
        <xdr:cNvSpPr txBox="1">
          <a:spLocks noChangeArrowheads="1"/>
        </xdr:cNvSpPr>
      </xdr:nvSpPr>
      <xdr:spPr bwMode="auto">
        <a:xfrm>
          <a:off x="5864135" y="218513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25</xdr:row>
      <xdr:rowOff>293914</xdr:rowOff>
    </xdr:from>
    <xdr:to>
      <xdr:col>5</xdr:col>
      <xdr:colOff>4413069</xdr:colOff>
      <xdr:row>25</xdr:row>
      <xdr:rowOff>596283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E06406FA-DF41-43A4-BA21-CF1B5A492195}"/>
            </a:ext>
          </a:extLst>
        </xdr:cNvPr>
        <xdr:cNvSpPr txBox="1">
          <a:spLocks noChangeArrowheads="1"/>
        </xdr:cNvSpPr>
      </xdr:nvSpPr>
      <xdr:spPr bwMode="auto">
        <a:xfrm>
          <a:off x="5624649" y="2211759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CA6ABB73-3976-4771-87B6-86A3F748E8EB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82516BFC-5716-4355-9BE5-A5FC145BADAE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916050DD-73B3-4A8D-99FC-67013F3C1C10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88804682-BE27-482D-AFFC-8528A6735FC8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1FF2BAE4-C691-4658-8F68-AF6A71974D2F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A614E751-A301-40F6-BE74-54136F9C5DD8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5A75EDA9-DB39-43D3-98D9-5CEFA1E4BA30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1B2F7762-1EA7-4013-98D2-3F16EA16769A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3C1B8BDE-8561-4573-A1A6-A11C41CA68EF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0DF1DD8A-14B4-49B3-B7DE-6DF53B9230C5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2409A1A7-C997-4EB5-808B-BD73BC26F9C4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BEB16D5C-FF8B-4A28-8712-9D3B42795D5B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BD02642D-059F-49CC-99B1-068E6A4C0AD3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5FDA342B-E9F9-4BA7-8721-4227F47701F6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D728FF37-E778-4E45-B05D-1E9218009135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8C330AC6-EEFE-45D0-B083-B01B8B715D8B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A16A4B5D-2727-4941-A0D0-F5045DF6823F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B1C21C6E-F9C4-465A-8572-98EA43FF941E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0A98888E-8D3E-4717-91D6-FD1595FF261F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EA7F470F-8EBE-41FA-A950-7719D7BD24FD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9AFED61A-5985-470C-B743-A91F217EADED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13A2C3F5-70E0-402F-9C41-E9ABDF7BCA5C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63AD8FD5-9768-41C3-828C-2B621CA51FC1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29D98E0A-6345-4F3A-A0F1-32B59EFFD7EF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1B3085CC-9E7B-4E9B-AA11-9202495C7800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F826FFD0-03F8-46C3-B067-FEAF0176EB0B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97AAA7FD-409C-48AF-B03B-B8224E329B49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67E7E640-164C-4DC4-B2CD-FB19952632F2}"/>
            </a:ext>
          </a:extLst>
        </xdr:cNvPr>
        <xdr:cNvSpPr txBox="1">
          <a:spLocks noChangeArrowheads="1"/>
        </xdr:cNvSpPr>
      </xdr:nvSpPr>
      <xdr:spPr bwMode="auto">
        <a:xfrm>
          <a:off x="6157304" y="226410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2E0C1109-8304-4C08-88C5-AAD89D6E08C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15705F64-6006-4999-9A13-757DE4B4955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11138989-714B-4E29-9C99-0C07400D724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402667D8-2FA2-4FA4-90CC-40C6F269086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1534D34B-70CD-483C-8CDB-6FC828263E4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8CF5EDC5-C9A8-4DBD-A0E0-3BCC86B1A04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0BCF1945-7E07-425E-8FED-1E71C2D3964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8BF9C04D-BAAE-4B52-A967-9ED110DB3F4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32822A44-375B-4478-AA8F-ADBFA0C5BE9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5C6F4DCE-D246-442B-BEF8-C194D5D056E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67194BC3-221B-43F4-9806-FF97CC3F699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4F3BE63C-D50B-450D-8310-DE39A8AB814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BDEC2332-9352-4840-8559-D6571A30CAC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ECAF6D6E-10B9-47B0-89A6-76393B0B935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40D48C27-4719-4CDF-888E-CA1CE6D24A2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764BC6BA-A19C-40BF-AA16-67470CB7366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A0B34B4E-2386-4313-B2D7-6213A2A7BA7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63C2A70B-7FC8-4A88-8B39-90EDB8D0692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55BC8007-CACC-45AF-B985-70117669618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7ECB4252-DFA6-446A-ABBF-70F2F59D6B6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90509D9E-3DFB-40AB-84A2-190800C69D6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6ABA31D5-F0AC-4936-83EE-FAA89E81298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D09F4AF1-0760-4F46-8138-215B6BF44BB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B30F09B8-9042-44BD-9F3A-81BEB5A52FE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8E0C9D0A-319D-43CA-A710-F3C3197CBE5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6A1FECFB-2610-4FE0-B5D6-3447CE1191A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D3BC6DF9-F599-4149-A0D6-4E240E012E1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021F3E35-EA1E-43B1-B69E-0F31F81AF52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80D6F264-5A9A-47E1-9D81-8E9D5219D7D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DBB44527-D93A-444B-B990-D0A2B8F13F3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CEFD1A80-80F6-495D-A258-294E60A1308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FE68693A-4051-44A5-85FE-6D067350E68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8BB4CE6C-D103-4450-844B-6094BF51E1A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143AE818-4FF5-430B-85E5-6DF79236AB2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527BA2B0-4A5E-44E3-A3D3-7A6496F03BF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14303FFF-1A8B-47A2-BF53-1A2F82DA578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D813E7DE-FC0A-47C5-BAB6-911A8F202FC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794EAD2F-CE3E-4379-89BE-F61714EA1CE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18C90488-E15F-4414-8731-FFA90E883AF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4DEFFC31-9C3A-4C47-BBA9-5EE1281F66C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0999E2DB-56D4-48B2-B3EF-E564B3A047B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5B7E6954-6E98-49F4-9316-16D147704FE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59A465E1-36DF-44EC-A62C-10F14A7A744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C5A3C2F5-861D-4632-85A6-F7C4345D534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F2847990-93A2-4114-8FED-494E9220227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27402F19-6FA5-4FC6-9D06-F7475BEFC86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8BF6F7E9-C44B-49D4-A08C-334F22FC243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D2FC04A8-16F6-4A57-9BBB-54A7FDABFD4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7D0B3972-B42D-4374-9176-7C23A646952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BC933DCB-A904-48F2-9611-66CCB437850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C88C19F4-90F9-487F-897E-5413A04CDEFB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039444EA-7169-484B-81CE-720883006785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254" name="Line 20">
          <a:extLst>
            <a:ext uri="{FF2B5EF4-FFF2-40B4-BE49-F238E27FC236}">
              <a16:creationId xmlns:a16="http://schemas.microsoft.com/office/drawing/2014/main" id="{1CD81C0B-C79E-4977-9FD7-CB95D07F325B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8E190F28-39FE-4A65-8CC2-CF6802C1D8BF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36655971-18E6-4761-80A6-6DE2C7E5B2D4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62C87471-38B0-448D-8CDF-9A001F4946F4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E807F539-E6CC-4037-8735-C5DCCE28C5F8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259" name="Line 20">
          <a:extLst>
            <a:ext uri="{FF2B5EF4-FFF2-40B4-BE49-F238E27FC236}">
              <a16:creationId xmlns:a16="http://schemas.microsoft.com/office/drawing/2014/main" id="{FBF88AD0-52F9-414C-AB5F-0D62200E0C39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96337642-A72F-47E4-8A64-222683E2EB23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8A9DCC9C-6918-4E2A-9702-A6F8A8B2391F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635194BA-4B6C-4EBA-9FC9-70452206C5E7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1D6E8B32-E29C-4123-865A-2DB0E75D78A7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D331990F-3C46-4DFE-A1CF-591C25B7DDE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5CBB0623-FC50-4948-86AA-2844395A961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A8C3F541-863B-4376-86FD-C90C0C7637A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A43300FC-D7DC-4108-A8E4-7CBB9E3ED92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29092C99-BB94-4441-A8AE-62F6F81E8D9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CD9C607A-EC90-426D-B072-E81B1AC9DDF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F42E460B-2A86-46AB-95A5-521D0FB9B92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BD60191B-3DFA-430B-890B-590C8AEB639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0B6DE8E1-6B7F-4F2F-ADC3-E0AFE9C8360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C77F966C-0FAF-46B6-A2F1-DE6C9A4697D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E77AC1B1-493E-41F6-B0D5-3A1C07BA67E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0E9523B5-21E3-4A83-906E-397F2D3887F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69A14ABC-FA6F-4C48-99E3-43DD509AAAD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292C75CD-CA71-492E-96EC-B6F09156546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473CD271-AF1C-4940-A57B-BEC91B6B793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1C7AAB41-6F82-48E8-AB9D-4CAA5D79AEC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44255A64-23B3-4007-BFB4-9A95200B688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7B2F8A8A-57AF-4F60-8833-F3F7A72F66C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1BD895FB-B4F8-462A-B792-4A3B4C4BDEA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71ED6B75-18F6-43AA-BFED-9004689A506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3E356460-AB8C-401C-8DDE-7E19057487F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5FDFB6A8-F2FD-47DA-B11C-DE0569E08E5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A3CAAEF9-2B8F-41FF-9D97-2ED86A2AC80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4AB58C2B-A68B-40AA-B089-86B6BE1B9E8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40899B45-883A-4A2F-8AD8-D54D6E91929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CDB91954-AB5A-4822-9BAC-7DF63E7ABC9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A6200963-2BE3-4089-AB43-AF1B4FEFFC9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7173EC35-E190-4858-862E-CC4E61152C9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0FC8BBE4-7174-4E99-8153-44C48A9C4DE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FD1AF299-4E44-45F6-8B45-6E963F50B61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0" name="Text Box 17">
          <a:extLst>
            <a:ext uri="{FF2B5EF4-FFF2-40B4-BE49-F238E27FC236}">
              <a16:creationId xmlns:a16="http://schemas.microsoft.com/office/drawing/2014/main" id="{9384C9FD-D2D1-44A8-9BC1-D873C3F3C32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1D29E536-440A-4176-B55D-D151E4C38E3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4D135AC3-FC68-4BDB-8EB6-14F05C154FD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175E005A-DF3F-4732-B65B-16DE615AB3A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63460CAD-3BB3-4F4D-8ABF-65CC3E6783D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3F2F752A-7067-4B78-A239-357B1BA58EC6}"/>
            </a:ext>
          </a:extLst>
        </xdr:cNvPr>
        <xdr:cNvSpPr txBox="1">
          <a:spLocks noChangeArrowheads="1"/>
        </xdr:cNvSpPr>
      </xdr:nvSpPr>
      <xdr:spPr bwMode="auto">
        <a:xfrm>
          <a:off x="4119879" y="186759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306" name="Line 20">
          <a:extLst>
            <a:ext uri="{FF2B5EF4-FFF2-40B4-BE49-F238E27FC236}">
              <a16:creationId xmlns:a16="http://schemas.microsoft.com/office/drawing/2014/main" id="{173052DE-9F60-47EC-94E8-EC83D25FEE82}"/>
            </a:ext>
          </a:extLst>
        </xdr:cNvPr>
        <xdr:cNvSpPr>
          <a:spLocks noChangeShapeType="1"/>
        </xdr:cNvSpPr>
      </xdr:nvSpPr>
      <xdr:spPr bwMode="auto">
        <a:xfrm rot="10800000">
          <a:off x="3174274" y="190532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E354EF05-5D1E-4328-B168-D9305F0C6F7E}"/>
            </a:ext>
          </a:extLst>
        </xdr:cNvPr>
        <xdr:cNvSpPr txBox="1">
          <a:spLocks noChangeArrowheads="1"/>
        </xdr:cNvSpPr>
      </xdr:nvSpPr>
      <xdr:spPr bwMode="auto">
        <a:xfrm>
          <a:off x="5864135" y="184681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1AD3D1F3-1F34-429A-822A-D5505DEDDD9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70947651-9A9F-43C0-A3B9-24DA6F42FC3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F13AC7C5-24EB-4275-A7CD-5049E906386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9B7636B8-4D0F-45A1-BD55-7A5478FDC8C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DBEF377A-809D-454F-856E-8BED8C55DEC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F5E39328-5D72-413C-B582-7C7E2F6B49F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B10F568B-4555-4DD9-8F5C-EF5CD128E92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735883F3-C548-4C35-AA85-35020978B8E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C82DF224-59EE-4C6B-87F1-FAFED26EE2D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DEA4D86D-3BAF-4468-AF9A-C8081EDE39A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777E5737-77A5-414A-8999-92DEEA69C02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58807AF0-7FB1-4F59-90F9-CEBD903CCC6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FFCE0482-7C8F-4EFE-ACBC-BDAA70505A4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3E09FCFF-3D0C-4E28-BA7F-47F83713219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F074E588-2599-4F88-A6EE-4A2815F24CB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1BE67C79-A5F1-4BDE-BFE1-2DB4B60CFCA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7A4D1684-0B2F-42C4-93B6-9836C505C14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073FF256-8E3E-442B-859A-0C0A218C88F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2DD8BFB3-7439-46AE-B2A1-603658AF265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157B6C55-760A-48D6-95B0-25C2FD61D35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F2EBC3DB-3E3E-481E-831E-73CBF0D19AF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64C71268-D01C-49F5-AD87-2D9F30725C9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B70E9F48-BBC4-439C-8687-9AE9C0E9D2E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68BE0243-584E-4836-AE97-C80A48AEBA1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6EEC166C-D975-4AC7-BE16-43401564ABD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7AC4FB88-3F82-434A-858B-144230C2222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BBDDFA08-A6EE-4658-AD70-CBAD6DCC494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2D2DFA15-1011-4AA7-892C-015A897466D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87D93E64-3504-48B0-A4E6-7F4663B1AFF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C6907342-6812-47F3-92DA-A57CB3A1E77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BF8CC099-C801-4E38-BFAA-158BEA33C34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AF965C6A-4DE1-4ED3-B315-5D0EA8EFCE1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20CDFEFA-1B0F-46E5-A480-7E5644E6AFB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0B76452B-80B8-4076-997D-CA9CBB5F43C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913EFD7E-1A4C-4C15-A0DE-5BAB6ABDC50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B529A44B-99DA-4AAD-8641-C782D24F5E2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BF413B0F-605D-476B-8FFC-1CEB974B03A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5DAA1FB6-BE62-4FBB-84C4-13A226DF10F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3D59463D-9717-4586-99DF-2A02B98EA98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A2FB0075-AB60-4FFA-9618-DED281E4DB2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261CB017-BA5F-4E49-98E1-6DB079A10C8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E4FB26E8-5E2C-4E41-B51C-B72AA4BA630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ADBA2D62-0942-4381-AF2E-D9BEB38564C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C1B195C3-FE9E-4F37-B766-A531EF15D82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2C06C0B8-D861-4E22-9871-9C05D9E9325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BAFA8E75-4D39-4020-8506-B051D02528B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3A36325E-2586-4503-BCF0-2E37D23423C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E6322D3C-AD40-408C-AFAF-69CB4282F05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063DCAA6-B4CF-470E-9D53-62DF7593B7B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C465F324-3FDD-411E-B4A6-A0665C06819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20E72E8E-D2D1-4158-B0E6-EA001376963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48106C99-680E-460A-B159-DB8587FAA0B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1DDA747A-01AC-4A53-84F1-26E2F063FE6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CCCC7141-423A-4435-97DC-2EBD736C133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18BE9A20-5160-408A-8988-8E977E34F92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1ECA1C4F-46D9-468E-9AA8-D1D4CB3DF0E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6768F85D-F6A8-4AEE-880B-91EB4369EA6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73EB3FFC-9446-4A3D-9BFD-22154CB65F0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3B4C1E5E-1EEF-4830-9986-3DE39BF5187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B2C6B3F4-EB2C-4266-ADA5-6525229E29F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3A499C5A-85A2-4814-999F-4CF03418273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BA2A613E-9ADA-44AA-B027-48B6A358929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169FF805-E176-4952-A9F5-E0E99F1BD18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1FD885F7-6B36-4201-B129-9D8066D20E5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244AA991-C54C-4FA9-9CC2-366C64BF676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5B915673-A4B3-4AC2-8132-8B7780B4CF9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995F150F-F922-4029-B657-39BB3B5363A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8AC8EAD1-7929-47D2-B954-98F9263CAAD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EBCC1133-A2C3-4FDA-BF16-339CE87EF68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E096FD68-7D6D-4987-ACC0-EDBCF480E1F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B2CC67BA-53F3-4C86-BFE2-1DC39858F10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1BCF0D9B-C6B7-47A5-8300-710100AD9F1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6014EDAF-FF5B-4D40-B50D-5B8C2B10323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AB5EF1AC-C1A6-4F69-B949-F59A9A6A21E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72260B87-8DE7-4705-8543-B7DF0885ADB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F33AD96F-8FF2-4D7C-8360-380BE1BE400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E004FF59-1683-4815-BC20-8D71FC7DFE3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F4CDCDA2-D2C5-4CBF-9947-4DF58503FE8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1F0560BE-EA09-4116-B2A1-88E5C8AFB4E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4E8CF40B-0D7B-4F0C-BEF5-58E81058F83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E5364708-313B-4D71-B01B-BD1BBDF400A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61867641-FCF7-4E7B-A36F-85D71F7491A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CA0568F0-6993-4FE2-98DA-BCDEF1A8DED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2344C484-8E54-4D57-8A13-04D1854F92C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931B716F-EAC9-47D3-854D-BEBDD87F1E5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1A036F08-C754-4330-BAD3-C22A7D02716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FA5A1AC2-BF01-4FF5-BA70-001DDCFE74A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0272D5BF-C9C0-4979-B37B-8250BCD4714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2CC6F3D4-5FBA-4182-9D13-155C8809393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332B5AA7-4695-41A5-A243-2AC319FF948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E5F6C96F-E146-4A8B-BEDA-7FBB78F15E3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F74B68E4-28A6-4CFD-A1A0-CF5F97879A4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36FE5DF1-B7E8-4024-AAD0-DEF624C82F5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B5020770-A371-4D40-94CF-47C166A4975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C48CE63A-412A-4014-B495-91AD8392631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4B6616DB-1FD2-4556-A281-33289B9C0FE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7378813A-5831-4003-9F8B-DA50D9E2EFB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81C6DD82-D8CE-42A8-B2F5-F60077DDFD5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150CA760-6A62-4328-9716-8795F48CD1B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22FDD0D0-9082-4BCA-85C1-021EB40B1BB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9EE1E45C-A82C-4808-A619-DE48C92F451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BDCA3927-0B8F-4585-9B1B-57121E03121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A101C359-A154-4B87-A4AD-F3FBA5A3455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7EE6A9D9-E826-4EFA-B1CB-F87DFFF1ADF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0BF89BAD-32F8-43C2-93AD-D5A33B7D413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12495BE0-2337-4AF3-9CD9-428DBAA5C5D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C90F9B5F-1C8A-4A9D-9466-DFFED45F199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2C570100-0E42-4A66-8549-2E6455F1E15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555970C9-2783-4DE6-BD3D-D2DD7CBD215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954DA54D-015F-47D5-92DA-2AB981F0C56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4B714FF9-2497-4F83-A6E8-14E51FF45A0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EBE23D10-DE26-4F15-86EB-317AF501E1A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C70F0B10-F1C1-4437-8D10-D5733C96D57C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C8440DA2-7B36-4935-9B79-8754F44F2B51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78E30475-071D-405E-B90D-1E1C24247A21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56553E26-0872-48AD-B204-ADA5B252B2B2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020F974E-75DD-4D45-A485-CBD463A00C6F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EF55DB16-1698-435C-ABC2-B94ED3661B48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26" name="Text Box 17">
          <a:extLst>
            <a:ext uri="{FF2B5EF4-FFF2-40B4-BE49-F238E27FC236}">
              <a16:creationId xmlns:a16="http://schemas.microsoft.com/office/drawing/2014/main" id="{E899C3EC-9B23-43F2-9397-0B4B8BE3B8DF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BDB2E12D-FC41-4099-B8D5-22581F98D2F8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3F160DFC-EA92-43B9-BAB4-CEE7451C4753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570C3419-BFEF-4F07-8FA3-FFFC1FBB918F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672EC7FC-034F-4231-981C-8D80ADE55E0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74F20D4C-AE7C-4B48-A262-B02B7B557295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432" name="Line 20">
          <a:extLst>
            <a:ext uri="{FF2B5EF4-FFF2-40B4-BE49-F238E27FC236}">
              <a16:creationId xmlns:a16="http://schemas.microsoft.com/office/drawing/2014/main" id="{3D756090-1A9B-4508-BEFD-799D0F6392A5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DF3F62F6-9E64-420C-AD63-FAEEFDAB4199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32F4150A-3EA2-42DD-BF77-C6A2DA846C96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4BB28C83-5FFA-46F5-9B6E-D25F21479DE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0F692B93-5E45-4B3E-BB1F-0CBC2FD6996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8E2ECA92-B693-4655-A4F5-D3C0EDEB07AF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3838879B-97CA-47BB-AAA7-024F4BE2B5CE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9EA5427A-608F-4064-9068-0E55B3E7D450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1C65D2AF-28EB-4BAD-BA30-29815B69BBD9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F07033C6-A372-44DC-8463-7CF70F0E4DA0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C8EF8A6B-D50A-4838-9AFB-4133D5B1C17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4E3DB93D-77EC-4858-9AC8-341429E3AFB8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0E1F6B01-59A1-4AA3-A4D0-2438822F0676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400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462" name="Line 20">
          <a:extLst>
            <a:ext uri="{FF2B5EF4-FFF2-40B4-BE49-F238E27FC236}">
              <a16:creationId xmlns:a16="http://schemas.microsoft.com/office/drawing/2014/main" id="{FD9D45D7-586D-4BB1-A008-62006B902F07}"/>
            </a:ext>
          </a:extLst>
        </xdr:cNvPr>
        <xdr:cNvSpPr>
          <a:spLocks noChangeShapeType="1"/>
        </xdr:cNvSpPr>
      </xdr:nvSpPr>
      <xdr:spPr bwMode="auto">
        <a:xfrm rot="10800000">
          <a:off x="3185160" y="109728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FF6F7A39-25F6-41AC-8720-F86BA4B0A45F}"/>
            </a:ext>
          </a:extLst>
        </xdr:cNvPr>
        <xdr:cNvSpPr txBox="1">
          <a:spLocks noChangeArrowheads="1"/>
        </xdr:cNvSpPr>
      </xdr:nvSpPr>
      <xdr:spPr bwMode="auto">
        <a:xfrm>
          <a:off x="6041273" y="108557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FE26CF99-504A-4F1C-8C19-1915A15AC160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4D94B48A-7E36-4506-AF17-12955785288B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0EF08243-99AC-4394-935C-7CEADFEBFB5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9B4E3D0A-1A32-4CBD-AF43-62157055A0D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17C30BC5-C6EA-45AB-A985-18E1C098270D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915A05F6-C057-4118-BEC9-2D73244376B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C26CA408-5ED8-4FE0-8DC3-07F27479ACE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00AC3BF3-50B9-4D6F-A9AF-B2EC9714EAE4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273F7EF1-35D3-40DB-8405-A1E73776F8A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9EAD02BD-8671-4BD7-AE32-F888AA0532A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5C5D0F33-A58F-4089-85E5-8B4FF3A9435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725853E8-3DC6-4925-AC7D-06EF5B08AB5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7AC0B563-2015-40A0-9A93-5445C7B5E80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2CE997D0-B5E5-4FE2-B35E-16C68CDA009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D4405938-E638-4E07-9ADD-1B901C4D560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CCB816E3-A519-49D5-8436-D0D21EA5D34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3065A825-1A88-4265-8AC2-E59A105CC5A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134E0C1C-1144-4A2A-A3C9-A6D6886FA53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4B9445CD-8736-4395-BA7B-E161942FF8F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1E113BD0-7A1F-4CC8-8D75-BF9F7FA0C62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6D711EC3-E94E-4B97-BC33-CF88DB7ECD0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9A98FD82-16E1-4790-82A7-E8C39BF2C9A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F835B184-C33E-4081-88C5-24CB034F364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18BACFCF-9406-4BA7-8485-3DC9579FF4B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8B96B115-9703-469F-9FF1-4C41824210E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32D72895-20D0-4909-8681-C85043DA9B8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D47C65C4-F20C-436D-9D05-9B4CF49A07B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9C6EEF54-20D0-430C-B261-7F43727DCBB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D029EBBB-BE6C-47BB-B3A0-506CC2BA7B4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5EEB67BA-21BD-4A94-A5E7-6C0825DDDB4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1C4907AE-3D1B-4C7C-9F49-47441B945BA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A8DE2588-4048-42D1-99D1-57F82F7A330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B5D1E0AF-2CB5-44D4-9FF3-8FB47A23EFA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57B90985-4163-4C04-A920-5253D3AE3AC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EC6DF5AB-3A3B-452B-8767-E7DBAC878EB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4DC72723-4F2E-41F1-8301-AF4F474F2E6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AC438BEE-A78E-43DB-A660-1FD5B7FCA77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42C37198-1779-4AAE-BE82-50DE84A11EA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EE8AD81A-20C0-4A71-B253-D93A8D91997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503" name="Text Box 17">
          <a:extLst>
            <a:ext uri="{FF2B5EF4-FFF2-40B4-BE49-F238E27FC236}">
              <a16:creationId xmlns:a16="http://schemas.microsoft.com/office/drawing/2014/main" id="{6469BA09-BEBD-43BA-B6C3-C105F39CE01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1CB65E23-1FC8-4360-A236-452B0BBE761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BEBF8FFF-67BC-4552-8933-F440CE84B04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D40FACEA-4CB4-4AB2-8BEF-B96ECF56DA2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1EB70308-1C45-4DCB-BA3D-453EB64CF01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37D7B95B-797C-4BB4-8522-AA0C64E0F96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84B75849-2CC3-47B1-A7BF-6023BF0F958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08B6ECC2-E685-49C8-9AFF-FD90985DA37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2E92FF3E-5B8F-417F-B7F0-BEC50623E04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D6B2CC96-EA97-4234-B189-C862B7E8139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AEF62277-26EC-4B33-B630-E026EA207BE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98B9890D-0AB0-4B8B-831A-E87333E2959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1198AF78-036E-402A-B551-0C8F81C866F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4F2C389D-077E-4CCE-8424-51E0B7A2E82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572439C8-BA4C-4CF4-8641-4C044DD5FE9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72E5E0D2-CBAD-4225-93B9-8ABEC91CA93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322187F4-AAC0-4C28-8276-1B555B0BDEA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14520823-4F5D-4EDC-9040-15489196C6B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AE3D9427-CE56-4A33-9A15-BB21FB0F81A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883D6D1F-0462-4FDF-8002-11C2F8596A0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497D0298-17D9-4E46-939F-4732BE9CC6B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01A3FD4E-C132-4211-B921-634071DF19E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703A792D-DEB7-4188-A4C2-23C7AE04E7ED}"/>
            </a:ext>
          </a:extLst>
        </xdr:cNvPr>
        <xdr:cNvSpPr txBox="1">
          <a:spLocks noChangeArrowheads="1"/>
        </xdr:cNvSpPr>
      </xdr:nvSpPr>
      <xdr:spPr bwMode="auto">
        <a:xfrm>
          <a:off x="4119879" y="195217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526" name="Line 20">
          <a:extLst>
            <a:ext uri="{FF2B5EF4-FFF2-40B4-BE49-F238E27FC236}">
              <a16:creationId xmlns:a16="http://schemas.microsoft.com/office/drawing/2014/main" id="{5C7667E0-58E5-4862-BD5A-A77DFD88761E}"/>
            </a:ext>
          </a:extLst>
        </xdr:cNvPr>
        <xdr:cNvSpPr>
          <a:spLocks noChangeShapeType="1"/>
        </xdr:cNvSpPr>
      </xdr:nvSpPr>
      <xdr:spPr bwMode="auto">
        <a:xfrm rot="10800000">
          <a:off x="3174274" y="198990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E385E6FE-98AA-426E-9434-AE7B90DF42A0}"/>
            </a:ext>
          </a:extLst>
        </xdr:cNvPr>
        <xdr:cNvSpPr txBox="1">
          <a:spLocks noChangeArrowheads="1"/>
        </xdr:cNvSpPr>
      </xdr:nvSpPr>
      <xdr:spPr bwMode="auto">
        <a:xfrm>
          <a:off x="5864135" y="193139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3848AA41-55FC-4CB0-9280-AAFBA2790BD3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1CCF0875-BE5E-4FF1-A78C-E07F8CA84FE0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C540AF76-A457-4357-9988-7FD60D6069B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D01B9A0B-63DD-44A0-8AF2-EF392DE9DA0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2F20B0AD-D55F-4AEE-8415-BF3183F55393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D169005E-880D-4D4A-9AA0-4CA9C5B06696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E59BE9F4-C7D9-4C92-BEFD-25DBC11223B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E8CC5942-7ABF-4C24-9E42-D2186807107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2866EA6E-A529-407D-91C4-5047D2CD30C9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E600AB85-2628-42D9-8999-F43AF634DF11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3274F9E1-D723-42FE-B3E5-875660045BA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C4691556-E5C2-4DF5-AAD1-0990BDA8D6A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E8AF6BAF-9C22-4184-A79E-E5EF46C42AB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65508589-0A77-47D4-A536-58F288A8C4B0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53A85BA3-F345-48A3-89F5-ADF01655D0A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4621B8E4-597E-40F1-AE07-8F934246B8D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676DA7B1-72C1-424B-9EE1-C232ED6BD8E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2478C8CC-7569-49E0-A9AA-5781A5EB2DC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037A1FA9-1B20-4718-B45B-119AFCBEF7F9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945B1C02-3A1F-4959-B6DE-8CEFEE26D88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43C61CB2-6A89-4FF0-A7E9-23F532759940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0C8D39A1-FE60-4702-B101-7DCC3FEC1648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0" name="Text Box 17">
          <a:extLst>
            <a:ext uri="{FF2B5EF4-FFF2-40B4-BE49-F238E27FC236}">
              <a16:creationId xmlns:a16="http://schemas.microsoft.com/office/drawing/2014/main" id="{C39DDEE7-FDC8-4912-B55B-0BE81D777DA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1" name="Text Box 17">
          <a:extLst>
            <a:ext uri="{FF2B5EF4-FFF2-40B4-BE49-F238E27FC236}">
              <a16:creationId xmlns:a16="http://schemas.microsoft.com/office/drawing/2014/main" id="{45A5FD3C-70FB-48B4-867F-D444ACD8445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2" name="Text Box 17">
          <a:extLst>
            <a:ext uri="{FF2B5EF4-FFF2-40B4-BE49-F238E27FC236}">
              <a16:creationId xmlns:a16="http://schemas.microsoft.com/office/drawing/2014/main" id="{85E1C718-FC58-4543-B9FA-057773CB0F9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3" name="Text Box 17">
          <a:extLst>
            <a:ext uri="{FF2B5EF4-FFF2-40B4-BE49-F238E27FC236}">
              <a16:creationId xmlns:a16="http://schemas.microsoft.com/office/drawing/2014/main" id="{E84EF6A2-05DF-4C8E-A9B5-1D0E52BD04A0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4" name="Text Box 17">
          <a:extLst>
            <a:ext uri="{FF2B5EF4-FFF2-40B4-BE49-F238E27FC236}">
              <a16:creationId xmlns:a16="http://schemas.microsoft.com/office/drawing/2014/main" id="{D9E88F42-18CD-48A5-A139-0F3183160CE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D1A5A315-23B3-4D91-B565-70021C7D8AD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6" name="Text Box 17">
          <a:extLst>
            <a:ext uri="{FF2B5EF4-FFF2-40B4-BE49-F238E27FC236}">
              <a16:creationId xmlns:a16="http://schemas.microsoft.com/office/drawing/2014/main" id="{5FEE598E-4D9B-4965-A474-321CF7C0838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7" name="Text Box 17">
          <a:extLst>
            <a:ext uri="{FF2B5EF4-FFF2-40B4-BE49-F238E27FC236}">
              <a16:creationId xmlns:a16="http://schemas.microsoft.com/office/drawing/2014/main" id="{8F347F0E-9529-478B-9F77-FAB7010EC99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FFD4F81F-8F7C-4B17-B52B-16C8213B9BC6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9" name="Text Box 17">
          <a:extLst>
            <a:ext uri="{FF2B5EF4-FFF2-40B4-BE49-F238E27FC236}">
              <a16:creationId xmlns:a16="http://schemas.microsoft.com/office/drawing/2014/main" id="{0A1EC9C2-32E9-43BD-B4AE-08A6202F44B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0" name="Text Box 17">
          <a:extLst>
            <a:ext uri="{FF2B5EF4-FFF2-40B4-BE49-F238E27FC236}">
              <a16:creationId xmlns:a16="http://schemas.microsoft.com/office/drawing/2014/main" id="{FA5CF27D-7A6B-41B2-8D5F-E450748D7FF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1" name="Text Box 17">
          <a:extLst>
            <a:ext uri="{FF2B5EF4-FFF2-40B4-BE49-F238E27FC236}">
              <a16:creationId xmlns:a16="http://schemas.microsoft.com/office/drawing/2014/main" id="{4E925391-CBD1-4583-9F55-5E36D6C48AF3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2" name="Text Box 17">
          <a:extLst>
            <a:ext uri="{FF2B5EF4-FFF2-40B4-BE49-F238E27FC236}">
              <a16:creationId xmlns:a16="http://schemas.microsoft.com/office/drawing/2014/main" id="{074538AC-DF28-43E3-9F53-D4E703BC4C53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2C26A2A3-CF78-48C8-9CD1-8263F7CF172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4" name="Text Box 17">
          <a:extLst>
            <a:ext uri="{FF2B5EF4-FFF2-40B4-BE49-F238E27FC236}">
              <a16:creationId xmlns:a16="http://schemas.microsoft.com/office/drawing/2014/main" id="{1D4AA730-8699-4600-9EF2-AB0E4FE7C46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5" name="Text Box 17">
          <a:extLst>
            <a:ext uri="{FF2B5EF4-FFF2-40B4-BE49-F238E27FC236}">
              <a16:creationId xmlns:a16="http://schemas.microsoft.com/office/drawing/2014/main" id="{D9EF0E79-2357-44E0-A5C1-75245F7D770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6" name="Text Box 17">
          <a:extLst>
            <a:ext uri="{FF2B5EF4-FFF2-40B4-BE49-F238E27FC236}">
              <a16:creationId xmlns:a16="http://schemas.microsoft.com/office/drawing/2014/main" id="{6D0781D8-267D-4F96-8E27-13702B30CD2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7" name="Text Box 17">
          <a:extLst>
            <a:ext uri="{FF2B5EF4-FFF2-40B4-BE49-F238E27FC236}">
              <a16:creationId xmlns:a16="http://schemas.microsoft.com/office/drawing/2014/main" id="{8CA0883F-891E-4929-89C2-619D12015B3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8" name="Text Box 17">
          <a:extLst>
            <a:ext uri="{FF2B5EF4-FFF2-40B4-BE49-F238E27FC236}">
              <a16:creationId xmlns:a16="http://schemas.microsoft.com/office/drawing/2014/main" id="{D53B98E0-6467-497E-BCA8-00E9F7F1605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9" name="Text Box 17">
          <a:extLst>
            <a:ext uri="{FF2B5EF4-FFF2-40B4-BE49-F238E27FC236}">
              <a16:creationId xmlns:a16="http://schemas.microsoft.com/office/drawing/2014/main" id="{06A82997-26DE-4F97-877B-659D6AF011D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0" name="Text Box 17">
          <a:extLst>
            <a:ext uri="{FF2B5EF4-FFF2-40B4-BE49-F238E27FC236}">
              <a16:creationId xmlns:a16="http://schemas.microsoft.com/office/drawing/2014/main" id="{64056B7E-40EE-451D-960A-22E3408A9E41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1" name="Text Box 17">
          <a:extLst>
            <a:ext uri="{FF2B5EF4-FFF2-40B4-BE49-F238E27FC236}">
              <a16:creationId xmlns:a16="http://schemas.microsoft.com/office/drawing/2014/main" id="{D666B29A-DA1A-43D6-8177-BA6FC4374D4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2" name="Text Box 17">
          <a:extLst>
            <a:ext uri="{FF2B5EF4-FFF2-40B4-BE49-F238E27FC236}">
              <a16:creationId xmlns:a16="http://schemas.microsoft.com/office/drawing/2014/main" id="{6B04930B-49F2-4447-B998-273C4C930FE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3" name="Text Box 17">
          <a:extLst>
            <a:ext uri="{FF2B5EF4-FFF2-40B4-BE49-F238E27FC236}">
              <a16:creationId xmlns:a16="http://schemas.microsoft.com/office/drawing/2014/main" id="{C75BAB18-D744-432A-A497-E69387EEA816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4" name="Text Box 17">
          <a:extLst>
            <a:ext uri="{FF2B5EF4-FFF2-40B4-BE49-F238E27FC236}">
              <a16:creationId xmlns:a16="http://schemas.microsoft.com/office/drawing/2014/main" id="{BBDC67D3-85A0-4DC3-8A9E-C9655C557A7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5" name="Text Box 17">
          <a:extLst>
            <a:ext uri="{FF2B5EF4-FFF2-40B4-BE49-F238E27FC236}">
              <a16:creationId xmlns:a16="http://schemas.microsoft.com/office/drawing/2014/main" id="{B154726C-D175-4D73-9947-0AA0F53C2AD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6" name="Text Box 17">
          <a:extLst>
            <a:ext uri="{FF2B5EF4-FFF2-40B4-BE49-F238E27FC236}">
              <a16:creationId xmlns:a16="http://schemas.microsoft.com/office/drawing/2014/main" id="{F7B8FA24-7807-4B68-8F98-BFDE43F22A7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7" name="Text Box 17">
          <a:extLst>
            <a:ext uri="{FF2B5EF4-FFF2-40B4-BE49-F238E27FC236}">
              <a16:creationId xmlns:a16="http://schemas.microsoft.com/office/drawing/2014/main" id="{DB681BD9-5C8E-4BA2-B1B5-F1C07955A0A9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8" name="Text Box 17">
          <a:extLst>
            <a:ext uri="{FF2B5EF4-FFF2-40B4-BE49-F238E27FC236}">
              <a16:creationId xmlns:a16="http://schemas.microsoft.com/office/drawing/2014/main" id="{A1D35C7B-211D-4CB8-8742-535DA3455629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9" name="Text Box 17">
          <a:extLst>
            <a:ext uri="{FF2B5EF4-FFF2-40B4-BE49-F238E27FC236}">
              <a16:creationId xmlns:a16="http://schemas.microsoft.com/office/drawing/2014/main" id="{73C1B535-4169-42B6-BFA0-D48641EE8BCB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0" name="Text Box 17">
          <a:extLst>
            <a:ext uri="{FF2B5EF4-FFF2-40B4-BE49-F238E27FC236}">
              <a16:creationId xmlns:a16="http://schemas.microsoft.com/office/drawing/2014/main" id="{D89333B9-7F2F-42D5-8C32-FCC5EB05D3F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1" name="Text Box 17">
          <a:extLst>
            <a:ext uri="{FF2B5EF4-FFF2-40B4-BE49-F238E27FC236}">
              <a16:creationId xmlns:a16="http://schemas.microsoft.com/office/drawing/2014/main" id="{84BA9C91-A8E1-43EE-940B-F1F7C2254B7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2" name="Text Box 17">
          <a:extLst>
            <a:ext uri="{FF2B5EF4-FFF2-40B4-BE49-F238E27FC236}">
              <a16:creationId xmlns:a16="http://schemas.microsoft.com/office/drawing/2014/main" id="{2C39D3CB-3831-4736-9788-4113E3D3C710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3" name="Text Box 17">
          <a:extLst>
            <a:ext uri="{FF2B5EF4-FFF2-40B4-BE49-F238E27FC236}">
              <a16:creationId xmlns:a16="http://schemas.microsoft.com/office/drawing/2014/main" id="{AB6FCDF0-6EED-4D4B-827B-8F45D434C0C8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4" name="Text Box 17">
          <a:extLst>
            <a:ext uri="{FF2B5EF4-FFF2-40B4-BE49-F238E27FC236}">
              <a16:creationId xmlns:a16="http://schemas.microsoft.com/office/drawing/2014/main" id="{2A4E4700-0322-44FD-A7ED-88EA31BF4BD1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5" name="Text Box 17">
          <a:extLst>
            <a:ext uri="{FF2B5EF4-FFF2-40B4-BE49-F238E27FC236}">
              <a16:creationId xmlns:a16="http://schemas.microsoft.com/office/drawing/2014/main" id="{452432A0-DE71-4669-9A6C-94D4773DA12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6" name="Text Box 17">
          <a:extLst>
            <a:ext uri="{FF2B5EF4-FFF2-40B4-BE49-F238E27FC236}">
              <a16:creationId xmlns:a16="http://schemas.microsoft.com/office/drawing/2014/main" id="{52BFC6B4-7A49-4CC6-9DFA-43079F9ADB5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7" name="Text Box 17">
          <a:extLst>
            <a:ext uri="{FF2B5EF4-FFF2-40B4-BE49-F238E27FC236}">
              <a16:creationId xmlns:a16="http://schemas.microsoft.com/office/drawing/2014/main" id="{C15E0420-EC43-4CB2-A73E-C638808401E3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8" name="Text Box 17">
          <a:extLst>
            <a:ext uri="{FF2B5EF4-FFF2-40B4-BE49-F238E27FC236}">
              <a16:creationId xmlns:a16="http://schemas.microsoft.com/office/drawing/2014/main" id="{4B022BB6-0C81-4359-AA81-CB397EE1AC79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id="{E8502CC7-76FD-4979-A8F5-978289A9FD6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0" name="Text Box 17">
          <a:extLst>
            <a:ext uri="{FF2B5EF4-FFF2-40B4-BE49-F238E27FC236}">
              <a16:creationId xmlns:a16="http://schemas.microsoft.com/office/drawing/2014/main" id="{80A08E34-51F8-4042-8087-4E0F6B5FBAF1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1" name="Text Box 17">
          <a:extLst>
            <a:ext uri="{FF2B5EF4-FFF2-40B4-BE49-F238E27FC236}">
              <a16:creationId xmlns:a16="http://schemas.microsoft.com/office/drawing/2014/main" id="{49F1E75A-BE52-4EBF-A848-35D013FC65D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2" name="Text Box 17">
          <a:extLst>
            <a:ext uri="{FF2B5EF4-FFF2-40B4-BE49-F238E27FC236}">
              <a16:creationId xmlns:a16="http://schemas.microsoft.com/office/drawing/2014/main" id="{6E07462E-9927-448F-892F-54BF722AEA88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3" name="Text Box 17">
          <a:extLst>
            <a:ext uri="{FF2B5EF4-FFF2-40B4-BE49-F238E27FC236}">
              <a16:creationId xmlns:a16="http://schemas.microsoft.com/office/drawing/2014/main" id="{D0A6EFDE-3EE5-4D60-BD93-2F605DC745A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4" name="Text Box 17">
          <a:extLst>
            <a:ext uri="{FF2B5EF4-FFF2-40B4-BE49-F238E27FC236}">
              <a16:creationId xmlns:a16="http://schemas.microsoft.com/office/drawing/2014/main" id="{2956A381-ACD4-4930-82B0-DCF29AB60F53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5" name="Text Box 17">
          <a:extLst>
            <a:ext uri="{FF2B5EF4-FFF2-40B4-BE49-F238E27FC236}">
              <a16:creationId xmlns:a16="http://schemas.microsoft.com/office/drawing/2014/main" id="{932D6B0F-0BA3-4672-AF2B-E573DE802F3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6" name="Text Box 17">
          <a:extLst>
            <a:ext uri="{FF2B5EF4-FFF2-40B4-BE49-F238E27FC236}">
              <a16:creationId xmlns:a16="http://schemas.microsoft.com/office/drawing/2014/main" id="{5DB92043-CED9-47D3-953B-C7E12810C0A8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7" name="Text Box 17">
          <a:extLst>
            <a:ext uri="{FF2B5EF4-FFF2-40B4-BE49-F238E27FC236}">
              <a16:creationId xmlns:a16="http://schemas.microsoft.com/office/drawing/2014/main" id="{0739CE96-9E7F-4D08-A728-4028523BDCF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8" name="Text Box 17">
          <a:extLst>
            <a:ext uri="{FF2B5EF4-FFF2-40B4-BE49-F238E27FC236}">
              <a16:creationId xmlns:a16="http://schemas.microsoft.com/office/drawing/2014/main" id="{E17CAF59-48F2-4EAB-AF06-EF6D192EE1A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9" name="Text Box 17">
          <a:extLst>
            <a:ext uri="{FF2B5EF4-FFF2-40B4-BE49-F238E27FC236}">
              <a16:creationId xmlns:a16="http://schemas.microsoft.com/office/drawing/2014/main" id="{982198C0-BBCB-4B94-9148-75EAC451A83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0" name="Text Box 17">
          <a:extLst>
            <a:ext uri="{FF2B5EF4-FFF2-40B4-BE49-F238E27FC236}">
              <a16:creationId xmlns:a16="http://schemas.microsoft.com/office/drawing/2014/main" id="{8D2C868D-44A3-47E4-AF60-C45033F3B728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1" name="Text Box 17">
          <a:extLst>
            <a:ext uri="{FF2B5EF4-FFF2-40B4-BE49-F238E27FC236}">
              <a16:creationId xmlns:a16="http://schemas.microsoft.com/office/drawing/2014/main" id="{80EE0926-3075-482C-8520-F54291A9AAC1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2" name="Text Box 17">
          <a:extLst>
            <a:ext uri="{FF2B5EF4-FFF2-40B4-BE49-F238E27FC236}">
              <a16:creationId xmlns:a16="http://schemas.microsoft.com/office/drawing/2014/main" id="{BBB8421E-5496-40AC-8432-A92C18950DE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3" name="Text Box 17">
          <a:extLst>
            <a:ext uri="{FF2B5EF4-FFF2-40B4-BE49-F238E27FC236}">
              <a16:creationId xmlns:a16="http://schemas.microsoft.com/office/drawing/2014/main" id="{73329A75-C096-4DA3-AE3E-DE4832497B8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4" name="Text Box 17">
          <a:extLst>
            <a:ext uri="{FF2B5EF4-FFF2-40B4-BE49-F238E27FC236}">
              <a16:creationId xmlns:a16="http://schemas.microsoft.com/office/drawing/2014/main" id="{E025C18D-0A17-4F92-A2C5-9D4D971C144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5" name="Text Box 17">
          <a:extLst>
            <a:ext uri="{FF2B5EF4-FFF2-40B4-BE49-F238E27FC236}">
              <a16:creationId xmlns:a16="http://schemas.microsoft.com/office/drawing/2014/main" id="{51DE98E9-0328-4234-A0DC-ED76EC68D914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6" name="Text Box 17">
          <a:extLst>
            <a:ext uri="{FF2B5EF4-FFF2-40B4-BE49-F238E27FC236}">
              <a16:creationId xmlns:a16="http://schemas.microsoft.com/office/drawing/2014/main" id="{4FC03098-67D8-4050-B67B-BBF2969980E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7" name="Text Box 17">
          <a:extLst>
            <a:ext uri="{FF2B5EF4-FFF2-40B4-BE49-F238E27FC236}">
              <a16:creationId xmlns:a16="http://schemas.microsoft.com/office/drawing/2014/main" id="{DAB5FA7D-0281-4F5E-A537-8753AAF4DCA0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8" name="Text Box 17">
          <a:extLst>
            <a:ext uri="{FF2B5EF4-FFF2-40B4-BE49-F238E27FC236}">
              <a16:creationId xmlns:a16="http://schemas.microsoft.com/office/drawing/2014/main" id="{63E87C34-DF5B-4CE1-89A5-B7640A2DEDF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9" name="Text Box 17">
          <a:extLst>
            <a:ext uri="{FF2B5EF4-FFF2-40B4-BE49-F238E27FC236}">
              <a16:creationId xmlns:a16="http://schemas.microsoft.com/office/drawing/2014/main" id="{F51EF57B-B3C4-488A-9437-E15ADE7F2CC0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0" name="Text Box 17">
          <a:extLst>
            <a:ext uri="{FF2B5EF4-FFF2-40B4-BE49-F238E27FC236}">
              <a16:creationId xmlns:a16="http://schemas.microsoft.com/office/drawing/2014/main" id="{9325B4B4-B996-4DEA-86E1-C6CEDB3EDF7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1" name="Text Box 17">
          <a:extLst>
            <a:ext uri="{FF2B5EF4-FFF2-40B4-BE49-F238E27FC236}">
              <a16:creationId xmlns:a16="http://schemas.microsoft.com/office/drawing/2014/main" id="{4E6850CD-D22A-4E14-8174-E7A40C88349C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2" name="Text Box 17">
          <a:extLst>
            <a:ext uri="{FF2B5EF4-FFF2-40B4-BE49-F238E27FC236}">
              <a16:creationId xmlns:a16="http://schemas.microsoft.com/office/drawing/2014/main" id="{01DCB9AC-0AF3-49A9-B303-F72BB6DE13C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3" name="Text Box 17">
          <a:extLst>
            <a:ext uri="{FF2B5EF4-FFF2-40B4-BE49-F238E27FC236}">
              <a16:creationId xmlns:a16="http://schemas.microsoft.com/office/drawing/2014/main" id="{472E0C02-A49D-4077-81FB-70DF102D4070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4" name="Text Box 17">
          <a:extLst>
            <a:ext uri="{FF2B5EF4-FFF2-40B4-BE49-F238E27FC236}">
              <a16:creationId xmlns:a16="http://schemas.microsoft.com/office/drawing/2014/main" id="{0651BBBC-D659-4CBD-8052-23EE6969EE6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5" name="Text Box 17">
          <a:extLst>
            <a:ext uri="{FF2B5EF4-FFF2-40B4-BE49-F238E27FC236}">
              <a16:creationId xmlns:a16="http://schemas.microsoft.com/office/drawing/2014/main" id="{9B9C0E98-B634-4ECE-8129-E24C7628A25C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6" name="Text Box 17">
          <a:extLst>
            <a:ext uri="{FF2B5EF4-FFF2-40B4-BE49-F238E27FC236}">
              <a16:creationId xmlns:a16="http://schemas.microsoft.com/office/drawing/2014/main" id="{C73F63D3-A5A6-45AF-A19F-65FE83AEEBD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7" name="Text Box 17">
          <a:extLst>
            <a:ext uri="{FF2B5EF4-FFF2-40B4-BE49-F238E27FC236}">
              <a16:creationId xmlns:a16="http://schemas.microsoft.com/office/drawing/2014/main" id="{B69C1346-F6DE-4C3A-BAA0-837BF458620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8" name="Text Box 17">
          <a:extLst>
            <a:ext uri="{FF2B5EF4-FFF2-40B4-BE49-F238E27FC236}">
              <a16:creationId xmlns:a16="http://schemas.microsoft.com/office/drawing/2014/main" id="{55246BC1-CEEC-4230-9446-998EFEFFD91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9" name="Text Box 17">
          <a:extLst>
            <a:ext uri="{FF2B5EF4-FFF2-40B4-BE49-F238E27FC236}">
              <a16:creationId xmlns:a16="http://schemas.microsoft.com/office/drawing/2014/main" id="{E1DA18A3-DEA2-45D4-8637-4C1FAC5C5BC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0" name="Text Box 17">
          <a:extLst>
            <a:ext uri="{FF2B5EF4-FFF2-40B4-BE49-F238E27FC236}">
              <a16:creationId xmlns:a16="http://schemas.microsoft.com/office/drawing/2014/main" id="{F94F62E6-EFEB-46C0-8FDA-B8FCB46156F8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1" name="Text Box 17">
          <a:extLst>
            <a:ext uri="{FF2B5EF4-FFF2-40B4-BE49-F238E27FC236}">
              <a16:creationId xmlns:a16="http://schemas.microsoft.com/office/drawing/2014/main" id="{23AD2866-8543-4CC9-AC1F-6563999F7066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2" name="Text Box 17">
          <a:extLst>
            <a:ext uri="{FF2B5EF4-FFF2-40B4-BE49-F238E27FC236}">
              <a16:creationId xmlns:a16="http://schemas.microsoft.com/office/drawing/2014/main" id="{E4C44801-6C8A-45C0-BB89-53F6B7C84AD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3" name="Text Box 17">
          <a:extLst>
            <a:ext uri="{FF2B5EF4-FFF2-40B4-BE49-F238E27FC236}">
              <a16:creationId xmlns:a16="http://schemas.microsoft.com/office/drawing/2014/main" id="{A19E114E-99C4-43D2-8F22-C3B311B2C6BC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4" name="Text Box 17">
          <a:extLst>
            <a:ext uri="{FF2B5EF4-FFF2-40B4-BE49-F238E27FC236}">
              <a16:creationId xmlns:a16="http://schemas.microsoft.com/office/drawing/2014/main" id="{A674798E-070F-409A-AA3A-F28A5A780528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5" name="Text Box 17">
          <a:extLst>
            <a:ext uri="{FF2B5EF4-FFF2-40B4-BE49-F238E27FC236}">
              <a16:creationId xmlns:a16="http://schemas.microsoft.com/office/drawing/2014/main" id="{AD7156CC-45F1-4CFE-A4CB-A419298E3C59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7F8BCB52-7F2F-4284-9703-A228014ADAF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7" name="Text Box 17">
          <a:extLst>
            <a:ext uri="{FF2B5EF4-FFF2-40B4-BE49-F238E27FC236}">
              <a16:creationId xmlns:a16="http://schemas.microsoft.com/office/drawing/2014/main" id="{1F6FC92F-2261-4A4C-AB12-14003FA40CF6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8" name="Text Box 17">
          <a:extLst>
            <a:ext uri="{FF2B5EF4-FFF2-40B4-BE49-F238E27FC236}">
              <a16:creationId xmlns:a16="http://schemas.microsoft.com/office/drawing/2014/main" id="{17A658B6-BD0C-4FDC-9DF1-C648F08F0AD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9" name="Text Box 17">
          <a:extLst>
            <a:ext uri="{FF2B5EF4-FFF2-40B4-BE49-F238E27FC236}">
              <a16:creationId xmlns:a16="http://schemas.microsoft.com/office/drawing/2014/main" id="{12EAEEE7-A17D-4FB0-A50E-F5FD70D8B28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0" name="Text Box 17">
          <a:extLst>
            <a:ext uri="{FF2B5EF4-FFF2-40B4-BE49-F238E27FC236}">
              <a16:creationId xmlns:a16="http://schemas.microsoft.com/office/drawing/2014/main" id="{8DE204B0-233F-4865-B233-14A2D7C3654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1" name="Text Box 17">
          <a:extLst>
            <a:ext uri="{FF2B5EF4-FFF2-40B4-BE49-F238E27FC236}">
              <a16:creationId xmlns:a16="http://schemas.microsoft.com/office/drawing/2014/main" id="{C0E7B083-3820-4AE3-9202-4D1F0A171D4A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2" name="Text Box 17">
          <a:extLst>
            <a:ext uri="{FF2B5EF4-FFF2-40B4-BE49-F238E27FC236}">
              <a16:creationId xmlns:a16="http://schemas.microsoft.com/office/drawing/2014/main" id="{9903AEC6-901D-4DB2-853C-4EA405C630A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3" name="Text Box 17">
          <a:extLst>
            <a:ext uri="{FF2B5EF4-FFF2-40B4-BE49-F238E27FC236}">
              <a16:creationId xmlns:a16="http://schemas.microsoft.com/office/drawing/2014/main" id="{BBD051FA-3809-4068-A72C-BAFD0A0F2B2B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4" name="Text Box 17">
          <a:extLst>
            <a:ext uri="{FF2B5EF4-FFF2-40B4-BE49-F238E27FC236}">
              <a16:creationId xmlns:a16="http://schemas.microsoft.com/office/drawing/2014/main" id="{845BA3FC-C123-4216-B262-40DDAE48A5EC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5" name="Text Box 17">
          <a:extLst>
            <a:ext uri="{FF2B5EF4-FFF2-40B4-BE49-F238E27FC236}">
              <a16:creationId xmlns:a16="http://schemas.microsoft.com/office/drawing/2014/main" id="{CD4E644E-166A-40AF-ADBD-815DA1B3AFC6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6" name="Text Box 17">
          <a:extLst>
            <a:ext uri="{FF2B5EF4-FFF2-40B4-BE49-F238E27FC236}">
              <a16:creationId xmlns:a16="http://schemas.microsoft.com/office/drawing/2014/main" id="{2EFBB335-CF45-41D5-923C-18B8C022A156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7" name="Text Box 17">
          <a:extLst>
            <a:ext uri="{FF2B5EF4-FFF2-40B4-BE49-F238E27FC236}">
              <a16:creationId xmlns:a16="http://schemas.microsoft.com/office/drawing/2014/main" id="{BACF5560-1C4F-4CF7-9FB3-189025B02D9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8" name="Text Box 17">
          <a:extLst>
            <a:ext uri="{FF2B5EF4-FFF2-40B4-BE49-F238E27FC236}">
              <a16:creationId xmlns:a16="http://schemas.microsoft.com/office/drawing/2014/main" id="{AFA9C7D2-F30A-4C24-8FC8-C5EDFE83ACA3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9" name="Text Box 17">
          <a:extLst>
            <a:ext uri="{FF2B5EF4-FFF2-40B4-BE49-F238E27FC236}">
              <a16:creationId xmlns:a16="http://schemas.microsoft.com/office/drawing/2014/main" id="{ED7E6269-505A-4066-8FCF-AE5028ABDF91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0" name="Text Box 17">
          <a:extLst>
            <a:ext uri="{FF2B5EF4-FFF2-40B4-BE49-F238E27FC236}">
              <a16:creationId xmlns:a16="http://schemas.microsoft.com/office/drawing/2014/main" id="{F7CDA355-8FBF-4BFC-9D6E-559EF8E2CC18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id="{46C31E88-8921-4EAE-A280-087A5FA8325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2" name="Text Box 17">
          <a:extLst>
            <a:ext uri="{FF2B5EF4-FFF2-40B4-BE49-F238E27FC236}">
              <a16:creationId xmlns:a16="http://schemas.microsoft.com/office/drawing/2014/main" id="{FCAEC86B-54E4-4C1B-8F7B-E4D5759DC472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3" name="Text Box 17">
          <a:extLst>
            <a:ext uri="{FF2B5EF4-FFF2-40B4-BE49-F238E27FC236}">
              <a16:creationId xmlns:a16="http://schemas.microsoft.com/office/drawing/2014/main" id="{BF61BC99-38A9-4244-A47A-70830F572A5F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4" name="Text Box 17">
          <a:extLst>
            <a:ext uri="{FF2B5EF4-FFF2-40B4-BE49-F238E27FC236}">
              <a16:creationId xmlns:a16="http://schemas.microsoft.com/office/drawing/2014/main" id="{3F8AC523-8841-42F2-BF8D-C7F4B296734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5" name="Text Box 17">
          <a:extLst>
            <a:ext uri="{FF2B5EF4-FFF2-40B4-BE49-F238E27FC236}">
              <a16:creationId xmlns:a16="http://schemas.microsoft.com/office/drawing/2014/main" id="{7A00E424-CDEC-4057-B8D5-08A6335C9493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6" name="Text Box 17">
          <a:extLst>
            <a:ext uri="{FF2B5EF4-FFF2-40B4-BE49-F238E27FC236}">
              <a16:creationId xmlns:a16="http://schemas.microsoft.com/office/drawing/2014/main" id="{587A63B8-87BC-467A-A51A-3E6AB63CCAF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7" name="Text Box 17">
          <a:extLst>
            <a:ext uri="{FF2B5EF4-FFF2-40B4-BE49-F238E27FC236}">
              <a16:creationId xmlns:a16="http://schemas.microsoft.com/office/drawing/2014/main" id="{37628D0C-077B-4089-99D4-55000FDA9178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8" name="Text Box 17">
          <a:extLst>
            <a:ext uri="{FF2B5EF4-FFF2-40B4-BE49-F238E27FC236}">
              <a16:creationId xmlns:a16="http://schemas.microsoft.com/office/drawing/2014/main" id="{3E186651-41F8-4841-84E8-BE78000D815C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49" name="Text Box 17">
          <a:extLst>
            <a:ext uri="{FF2B5EF4-FFF2-40B4-BE49-F238E27FC236}">
              <a16:creationId xmlns:a16="http://schemas.microsoft.com/office/drawing/2014/main" id="{94054865-663A-48BC-900C-4637FDC53F3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0" name="Text Box 17">
          <a:extLst>
            <a:ext uri="{FF2B5EF4-FFF2-40B4-BE49-F238E27FC236}">
              <a16:creationId xmlns:a16="http://schemas.microsoft.com/office/drawing/2014/main" id="{CD9469ED-DBDA-4A1B-8105-3BA0E3C51491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1" name="Text Box 17">
          <a:extLst>
            <a:ext uri="{FF2B5EF4-FFF2-40B4-BE49-F238E27FC236}">
              <a16:creationId xmlns:a16="http://schemas.microsoft.com/office/drawing/2014/main" id="{CB5544FE-EC2B-4E6A-A35A-9D5A7671D9F7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2" name="Text Box 17">
          <a:extLst>
            <a:ext uri="{FF2B5EF4-FFF2-40B4-BE49-F238E27FC236}">
              <a16:creationId xmlns:a16="http://schemas.microsoft.com/office/drawing/2014/main" id="{17F37578-AB77-4AAA-AECD-AF7DF65189B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3" name="Text Box 17">
          <a:extLst>
            <a:ext uri="{FF2B5EF4-FFF2-40B4-BE49-F238E27FC236}">
              <a16:creationId xmlns:a16="http://schemas.microsoft.com/office/drawing/2014/main" id="{D6B30049-750D-4270-BCA7-BC20C7136A5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4" name="Text Box 17">
          <a:extLst>
            <a:ext uri="{FF2B5EF4-FFF2-40B4-BE49-F238E27FC236}">
              <a16:creationId xmlns:a16="http://schemas.microsoft.com/office/drawing/2014/main" id="{B013CC02-BEE1-4D02-B337-0AB82E1AFC8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5" name="Text Box 17">
          <a:extLst>
            <a:ext uri="{FF2B5EF4-FFF2-40B4-BE49-F238E27FC236}">
              <a16:creationId xmlns:a16="http://schemas.microsoft.com/office/drawing/2014/main" id="{5FFED868-166E-459C-B2A9-53B610A4CED9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6" name="Text Box 17">
          <a:extLst>
            <a:ext uri="{FF2B5EF4-FFF2-40B4-BE49-F238E27FC236}">
              <a16:creationId xmlns:a16="http://schemas.microsoft.com/office/drawing/2014/main" id="{487E92CE-59FA-4D64-AEB7-2491769F4AA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7" name="Text Box 17">
          <a:extLst>
            <a:ext uri="{FF2B5EF4-FFF2-40B4-BE49-F238E27FC236}">
              <a16:creationId xmlns:a16="http://schemas.microsoft.com/office/drawing/2014/main" id="{5D353718-58F3-401B-9312-46016BE1905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8" name="Text Box 17">
          <a:extLst>
            <a:ext uri="{FF2B5EF4-FFF2-40B4-BE49-F238E27FC236}">
              <a16:creationId xmlns:a16="http://schemas.microsoft.com/office/drawing/2014/main" id="{ACC06663-02C2-4F30-87F5-A5DC5969BA45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59" name="Text Box 17">
          <a:extLst>
            <a:ext uri="{FF2B5EF4-FFF2-40B4-BE49-F238E27FC236}">
              <a16:creationId xmlns:a16="http://schemas.microsoft.com/office/drawing/2014/main" id="{80814922-30C7-4F7A-B0D6-E8D16F32EC46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60" name="Text Box 17">
          <a:extLst>
            <a:ext uri="{FF2B5EF4-FFF2-40B4-BE49-F238E27FC236}">
              <a16:creationId xmlns:a16="http://schemas.microsoft.com/office/drawing/2014/main" id="{7F6CF041-61BA-4450-A8CB-DF9985EB9C2E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24</xdr:row>
      <xdr:rowOff>235527</xdr:rowOff>
    </xdr:from>
    <xdr:to>
      <xdr:col>5</xdr:col>
      <xdr:colOff>2908299</xdr:colOff>
      <xdr:row>24</xdr:row>
      <xdr:rowOff>534884</xdr:rowOff>
    </xdr:to>
    <xdr:sp macro="" textlink="">
      <xdr:nvSpPr>
        <xdr:cNvPr id="825" name="Text Box 17">
          <a:extLst>
            <a:ext uri="{FF2B5EF4-FFF2-40B4-BE49-F238E27FC236}">
              <a16:creationId xmlns:a16="http://schemas.microsoft.com/office/drawing/2014/main" id="{7881F9A7-C665-4188-8084-78B46796D6F4}"/>
            </a:ext>
          </a:extLst>
        </xdr:cNvPr>
        <xdr:cNvSpPr txBox="1">
          <a:spLocks noChangeArrowheads="1"/>
        </xdr:cNvSpPr>
      </xdr:nvSpPr>
      <xdr:spPr bwMode="auto">
        <a:xfrm>
          <a:off x="4119879" y="212133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400</a:t>
          </a:r>
        </a:p>
      </xdr:txBody>
    </xdr:sp>
    <xdr:clientData/>
  </xdr:twoCellAnchor>
  <xdr:twoCellAnchor>
    <xdr:from>
      <xdr:col>5</xdr:col>
      <xdr:colOff>1566454</xdr:colOff>
      <xdr:row>24</xdr:row>
      <xdr:rowOff>612865</xdr:rowOff>
    </xdr:from>
    <xdr:to>
      <xdr:col>5</xdr:col>
      <xdr:colOff>3951514</xdr:colOff>
      <xdr:row>24</xdr:row>
      <xdr:rowOff>620485</xdr:rowOff>
    </xdr:to>
    <xdr:sp macro="" textlink="">
      <xdr:nvSpPr>
        <xdr:cNvPr id="826" name="Line 20">
          <a:extLst>
            <a:ext uri="{FF2B5EF4-FFF2-40B4-BE49-F238E27FC236}">
              <a16:creationId xmlns:a16="http://schemas.microsoft.com/office/drawing/2014/main" id="{FAE2803B-1104-4BA8-8364-8ED328EAB225}"/>
            </a:ext>
          </a:extLst>
        </xdr:cNvPr>
        <xdr:cNvSpPr>
          <a:spLocks noChangeShapeType="1"/>
        </xdr:cNvSpPr>
      </xdr:nvSpPr>
      <xdr:spPr bwMode="auto">
        <a:xfrm rot="10800000">
          <a:off x="3174274" y="215907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24</xdr:row>
      <xdr:rowOff>27709</xdr:rowOff>
    </xdr:from>
    <xdr:to>
      <xdr:col>5</xdr:col>
      <xdr:colOff>5444835</xdr:colOff>
      <xdr:row>24</xdr:row>
      <xdr:rowOff>401782</xdr:rowOff>
    </xdr:to>
    <xdr:sp macro="" textlink="">
      <xdr:nvSpPr>
        <xdr:cNvPr id="827" name="Text Box 17">
          <a:extLst>
            <a:ext uri="{FF2B5EF4-FFF2-40B4-BE49-F238E27FC236}">
              <a16:creationId xmlns:a16="http://schemas.microsoft.com/office/drawing/2014/main" id="{5024B1CD-8D54-4BA7-8CF6-AA70F513240F}"/>
            </a:ext>
          </a:extLst>
        </xdr:cNvPr>
        <xdr:cNvSpPr txBox="1">
          <a:spLocks noChangeArrowheads="1"/>
        </xdr:cNvSpPr>
      </xdr:nvSpPr>
      <xdr:spPr bwMode="auto">
        <a:xfrm>
          <a:off x="5864135" y="210055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28" name="Text Box 17">
          <a:extLst>
            <a:ext uri="{FF2B5EF4-FFF2-40B4-BE49-F238E27FC236}">
              <a16:creationId xmlns:a16="http://schemas.microsoft.com/office/drawing/2014/main" id="{1DB33A0B-A9B7-40AE-8606-F2D03C8E2A01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29" name="Text Box 17">
          <a:extLst>
            <a:ext uri="{FF2B5EF4-FFF2-40B4-BE49-F238E27FC236}">
              <a16:creationId xmlns:a16="http://schemas.microsoft.com/office/drawing/2014/main" id="{13A995C6-4254-476C-9BC0-4FAEF745BA7E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0" name="Text Box 17">
          <a:extLst>
            <a:ext uri="{FF2B5EF4-FFF2-40B4-BE49-F238E27FC236}">
              <a16:creationId xmlns:a16="http://schemas.microsoft.com/office/drawing/2014/main" id="{003B4A9F-1726-478C-8D2A-5ACB775D4B03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1" name="Text Box 17">
          <a:extLst>
            <a:ext uri="{FF2B5EF4-FFF2-40B4-BE49-F238E27FC236}">
              <a16:creationId xmlns:a16="http://schemas.microsoft.com/office/drawing/2014/main" id="{C1485BEF-AFF8-4AB3-8F28-7A63B3788618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2" name="Text Box 17">
          <a:extLst>
            <a:ext uri="{FF2B5EF4-FFF2-40B4-BE49-F238E27FC236}">
              <a16:creationId xmlns:a16="http://schemas.microsoft.com/office/drawing/2014/main" id="{5AD75FFC-381E-4215-8BA5-D51C8962732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3" name="Text Box 17">
          <a:extLst>
            <a:ext uri="{FF2B5EF4-FFF2-40B4-BE49-F238E27FC236}">
              <a16:creationId xmlns:a16="http://schemas.microsoft.com/office/drawing/2014/main" id="{3C9313F4-51A0-4F87-9E7F-EA10934BB1B2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4" name="Text Box 17">
          <a:extLst>
            <a:ext uri="{FF2B5EF4-FFF2-40B4-BE49-F238E27FC236}">
              <a16:creationId xmlns:a16="http://schemas.microsoft.com/office/drawing/2014/main" id="{2C1A180D-338F-466E-9DF5-688F03012FF4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5" name="Text Box 17">
          <a:extLst>
            <a:ext uri="{FF2B5EF4-FFF2-40B4-BE49-F238E27FC236}">
              <a16:creationId xmlns:a16="http://schemas.microsoft.com/office/drawing/2014/main" id="{8749E6E4-B4F0-46B7-AD0E-72D74502432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6" name="Text Box 17">
          <a:extLst>
            <a:ext uri="{FF2B5EF4-FFF2-40B4-BE49-F238E27FC236}">
              <a16:creationId xmlns:a16="http://schemas.microsoft.com/office/drawing/2014/main" id="{DD4B4930-62EF-405D-99F1-3E8C0604A8D3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7" name="Text Box 17">
          <a:extLst>
            <a:ext uri="{FF2B5EF4-FFF2-40B4-BE49-F238E27FC236}">
              <a16:creationId xmlns:a16="http://schemas.microsoft.com/office/drawing/2014/main" id="{5A373B44-C150-4B70-9BC8-2A9380F8821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8" name="Text Box 17">
          <a:extLst>
            <a:ext uri="{FF2B5EF4-FFF2-40B4-BE49-F238E27FC236}">
              <a16:creationId xmlns:a16="http://schemas.microsoft.com/office/drawing/2014/main" id="{906CD172-890A-496F-B67A-7A1FAEED5A38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9" name="Text Box 17">
          <a:extLst>
            <a:ext uri="{FF2B5EF4-FFF2-40B4-BE49-F238E27FC236}">
              <a16:creationId xmlns:a16="http://schemas.microsoft.com/office/drawing/2014/main" id="{404930B4-DDD6-4093-A5D9-8A66E34DC60F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0" name="Text Box 17">
          <a:extLst>
            <a:ext uri="{FF2B5EF4-FFF2-40B4-BE49-F238E27FC236}">
              <a16:creationId xmlns:a16="http://schemas.microsoft.com/office/drawing/2014/main" id="{E706A723-F4E3-4688-9D30-D92809C1A997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1" name="Text Box 17">
          <a:extLst>
            <a:ext uri="{FF2B5EF4-FFF2-40B4-BE49-F238E27FC236}">
              <a16:creationId xmlns:a16="http://schemas.microsoft.com/office/drawing/2014/main" id="{2BF8496C-E9DB-487E-81F7-D53BC6814930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2" name="Text Box 17">
          <a:extLst>
            <a:ext uri="{FF2B5EF4-FFF2-40B4-BE49-F238E27FC236}">
              <a16:creationId xmlns:a16="http://schemas.microsoft.com/office/drawing/2014/main" id="{7561F4CD-8E24-476B-AADD-D3D940A99892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3" name="Text Box 17">
          <a:extLst>
            <a:ext uri="{FF2B5EF4-FFF2-40B4-BE49-F238E27FC236}">
              <a16:creationId xmlns:a16="http://schemas.microsoft.com/office/drawing/2014/main" id="{FFDAFF17-8844-4FDE-A14B-E8EC6E362438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4" name="Text Box 17">
          <a:extLst>
            <a:ext uri="{FF2B5EF4-FFF2-40B4-BE49-F238E27FC236}">
              <a16:creationId xmlns:a16="http://schemas.microsoft.com/office/drawing/2014/main" id="{8BE2FEC3-CEF9-4294-9A27-29E2E05EDB11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5" name="Text Box 17">
          <a:extLst>
            <a:ext uri="{FF2B5EF4-FFF2-40B4-BE49-F238E27FC236}">
              <a16:creationId xmlns:a16="http://schemas.microsoft.com/office/drawing/2014/main" id="{353C2C8F-C69B-4B4B-A52F-644674FB50E6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6" name="Text Box 17">
          <a:extLst>
            <a:ext uri="{FF2B5EF4-FFF2-40B4-BE49-F238E27FC236}">
              <a16:creationId xmlns:a16="http://schemas.microsoft.com/office/drawing/2014/main" id="{0D7AE507-532F-4F48-9162-0512E678ECF2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7" name="Text Box 17">
          <a:extLst>
            <a:ext uri="{FF2B5EF4-FFF2-40B4-BE49-F238E27FC236}">
              <a16:creationId xmlns:a16="http://schemas.microsoft.com/office/drawing/2014/main" id="{9DC514D8-6273-4D89-9C71-3B7B88BFC162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8" name="Text Box 17">
          <a:extLst>
            <a:ext uri="{FF2B5EF4-FFF2-40B4-BE49-F238E27FC236}">
              <a16:creationId xmlns:a16="http://schemas.microsoft.com/office/drawing/2014/main" id="{44D4E4B6-F3E0-4388-8CC9-7524EA4837A3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9" name="Text Box 17">
          <a:extLst>
            <a:ext uri="{FF2B5EF4-FFF2-40B4-BE49-F238E27FC236}">
              <a16:creationId xmlns:a16="http://schemas.microsoft.com/office/drawing/2014/main" id="{DDD17DA7-9F8F-4ECC-8944-7B6FBFDBBB9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0" name="Text Box 17">
          <a:extLst>
            <a:ext uri="{FF2B5EF4-FFF2-40B4-BE49-F238E27FC236}">
              <a16:creationId xmlns:a16="http://schemas.microsoft.com/office/drawing/2014/main" id="{93096904-460A-4393-9D9E-A1F0305F5144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1" name="Text Box 17">
          <a:extLst>
            <a:ext uri="{FF2B5EF4-FFF2-40B4-BE49-F238E27FC236}">
              <a16:creationId xmlns:a16="http://schemas.microsoft.com/office/drawing/2014/main" id="{EB6252D0-8FCA-4054-A308-9925D9195F4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2" name="Text Box 17">
          <a:extLst>
            <a:ext uri="{FF2B5EF4-FFF2-40B4-BE49-F238E27FC236}">
              <a16:creationId xmlns:a16="http://schemas.microsoft.com/office/drawing/2014/main" id="{67485F14-DC7E-4572-BD44-B9859D82E076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3" name="Text Box 17">
          <a:extLst>
            <a:ext uri="{FF2B5EF4-FFF2-40B4-BE49-F238E27FC236}">
              <a16:creationId xmlns:a16="http://schemas.microsoft.com/office/drawing/2014/main" id="{F6012B12-AD28-4D95-92FA-5D403295A92D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4" name="Text Box 17">
          <a:extLst>
            <a:ext uri="{FF2B5EF4-FFF2-40B4-BE49-F238E27FC236}">
              <a16:creationId xmlns:a16="http://schemas.microsoft.com/office/drawing/2014/main" id="{EE30CE7E-1702-4857-BD29-1DD451225C1D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5" name="Text Box 17">
          <a:extLst>
            <a:ext uri="{FF2B5EF4-FFF2-40B4-BE49-F238E27FC236}">
              <a16:creationId xmlns:a16="http://schemas.microsoft.com/office/drawing/2014/main" id="{B85F56DA-4814-40AC-A5C6-019C984D6BD9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6" name="Text Box 17">
          <a:extLst>
            <a:ext uri="{FF2B5EF4-FFF2-40B4-BE49-F238E27FC236}">
              <a16:creationId xmlns:a16="http://schemas.microsoft.com/office/drawing/2014/main" id="{17908F09-3A56-444D-AE8B-8C03D79B9393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7" name="Text Box 17">
          <a:extLst>
            <a:ext uri="{FF2B5EF4-FFF2-40B4-BE49-F238E27FC236}">
              <a16:creationId xmlns:a16="http://schemas.microsoft.com/office/drawing/2014/main" id="{8D5C9711-A6F2-4D23-902C-8B6D3854DC4B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8" name="Text Box 17">
          <a:extLst>
            <a:ext uri="{FF2B5EF4-FFF2-40B4-BE49-F238E27FC236}">
              <a16:creationId xmlns:a16="http://schemas.microsoft.com/office/drawing/2014/main" id="{69AC3668-420D-4066-81A5-5D280583D99B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9" name="Text Box 17">
          <a:extLst>
            <a:ext uri="{FF2B5EF4-FFF2-40B4-BE49-F238E27FC236}">
              <a16:creationId xmlns:a16="http://schemas.microsoft.com/office/drawing/2014/main" id="{24208DBD-6673-4E60-89C1-44DE6219B351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0" name="Text Box 17">
          <a:extLst>
            <a:ext uri="{FF2B5EF4-FFF2-40B4-BE49-F238E27FC236}">
              <a16:creationId xmlns:a16="http://schemas.microsoft.com/office/drawing/2014/main" id="{F0D301A9-B29B-4E4A-88C8-90DC9115D122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1" name="Text Box 17">
          <a:extLst>
            <a:ext uri="{FF2B5EF4-FFF2-40B4-BE49-F238E27FC236}">
              <a16:creationId xmlns:a16="http://schemas.microsoft.com/office/drawing/2014/main" id="{25F8FE69-B1DA-45EE-8B33-1FBAFC786AD1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2" name="Text Box 17">
          <a:extLst>
            <a:ext uri="{FF2B5EF4-FFF2-40B4-BE49-F238E27FC236}">
              <a16:creationId xmlns:a16="http://schemas.microsoft.com/office/drawing/2014/main" id="{AF5DBB9E-98CB-4767-AB00-867B8C3617C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3" name="Text Box 17">
          <a:extLst>
            <a:ext uri="{FF2B5EF4-FFF2-40B4-BE49-F238E27FC236}">
              <a16:creationId xmlns:a16="http://schemas.microsoft.com/office/drawing/2014/main" id="{CC74EC0D-AC09-4516-86A7-77C93682316B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4" name="Text Box 17">
          <a:extLst>
            <a:ext uri="{FF2B5EF4-FFF2-40B4-BE49-F238E27FC236}">
              <a16:creationId xmlns:a16="http://schemas.microsoft.com/office/drawing/2014/main" id="{8250F5B2-4F28-44FA-BE88-1E7D1506DAD6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5" name="Text Box 17">
          <a:extLst>
            <a:ext uri="{FF2B5EF4-FFF2-40B4-BE49-F238E27FC236}">
              <a16:creationId xmlns:a16="http://schemas.microsoft.com/office/drawing/2014/main" id="{0393C598-2DA1-458E-A51E-55B23B943E2B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6" name="Text Box 17">
          <a:extLst>
            <a:ext uri="{FF2B5EF4-FFF2-40B4-BE49-F238E27FC236}">
              <a16:creationId xmlns:a16="http://schemas.microsoft.com/office/drawing/2014/main" id="{F4F1A081-0912-47AA-B444-FD7246C44D9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7" name="Text Box 17">
          <a:extLst>
            <a:ext uri="{FF2B5EF4-FFF2-40B4-BE49-F238E27FC236}">
              <a16:creationId xmlns:a16="http://schemas.microsoft.com/office/drawing/2014/main" id="{0B770B06-75AC-43F0-820F-0982BED71314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8" name="Text Box 17">
          <a:extLst>
            <a:ext uri="{FF2B5EF4-FFF2-40B4-BE49-F238E27FC236}">
              <a16:creationId xmlns:a16="http://schemas.microsoft.com/office/drawing/2014/main" id="{EE807FD1-646C-40E8-AF4E-20058BC7D738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9" name="Text Box 17">
          <a:extLst>
            <a:ext uri="{FF2B5EF4-FFF2-40B4-BE49-F238E27FC236}">
              <a16:creationId xmlns:a16="http://schemas.microsoft.com/office/drawing/2014/main" id="{F8E19E74-9504-450F-AC6D-9B3A82EAD643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0" name="Text Box 17">
          <a:extLst>
            <a:ext uri="{FF2B5EF4-FFF2-40B4-BE49-F238E27FC236}">
              <a16:creationId xmlns:a16="http://schemas.microsoft.com/office/drawing/2014/main" id="{FDCEAD4B-A88D-4890-8C76-4F1636098959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1" name="Text Box 17">
          <a:extLst>
            <a:ext uri="{FF2B5EF4-FFF2-40B4-BE49-F238E27FC236}">
              <a16:creationId xmlns:a16="http://schemas.microsoft.com/office/drawing/2014/main" id="{6CF788EC-41E5-45BF-B60F-19C4EB4F0DF8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2" name="Text Box 17">
          <a:extLst>
            <a:ext uri="{FF2B5EF4-FFF2-40B4-BE49-F238E27FC236}">
              <a16:creationId xmlns:a16="http://schemas.microsoft.com/office/drawing/2014/main" id="{A10C859B-F5EE-4E76-A0EB-35DC8123E888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3" name="Text Box 17">
          <a:extLst>
            <a:ext uri="{FF2B5EF4-FFF2-40B4-BE49-F238E27FC236}">
              <a16:creationId xmlns:a16="http://schemas.microsoft.com/office/drawing/2014/main" id="{57543D24-0ED0-42E6-9FA1-34DC2DDECC1E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4" name="Text Box 17">
          <a:extLst>
            <a:ext uri="{FF2B5EF4-FFF2-40B4-BE49-F238E27FC236}">
              <a16:creationId xmlns:a16="http://schemas.microsoft.com/office/drawing/2014/main" id="{8258BF28-F637-4172-AE7C-879FF4D1FFA3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5" name="Text Box 17">
          <a:extLst>
            <a:ext uri="{FF2B5EF4-FFF2-40B4-BE49-F238E27FC236}">
              <a16:creationId xmlns:a16="http://schemas.microsoft.com/office/drawing/2014/main" id="{80FA9AAA-60F5-4867-B9C6-AB0DDCD74FBD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6" name="Text Box 17">
          <a:extLst>
            <a:ext uri="{FF2B5EF4-FFF2-40B4-BE49-F238E27FC236}">
              <a16:creationId xmlns:a16="http://schemas.microsoft.com/office/drawing/2014/main" id="{3C441860-FCED-45C9-9802-C5EBD4CCA328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7" name="Text Box 17">
          <a:extLst>
            <a:ext uri="{FF2B5EF4-FFF2-40B4-BE49-F238E27FC236}">
              <a16:creationId xmlns:a16="http://schemas.microsoft.com/office/drawing/2014/main" id="{747E0A62-0059-49B0-ADAD-E3E67FEE738F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8" name="Text Box 17">
          <a:extLst>
            <a:ext uri="{FF2B5EF4-FFF2-40B4-BE49-F238E27FC236}">
              <a16:creationId xmlns:a16="http://schemas.microsoft.com/office/drawing/2014/main" id="{2C900E54-AD1F-44E1-99B6-AD800084B23D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9" name="Text Box 17">
          <a:extLst>
            <a:ext uri="{FF2B5EF4-FFF2-40B4-BE49-F238E27FC236}">
              <a16:creationId xmlns:a16="http://schemas.microsoft.com/office/drawing/2014/main" id="{4729DAB7-11CD-4B75-B11B-7F1F84FAA521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0" name="Text Box 17">
          <a:extLst>
            <a:ext uri="{FF2B5EF4-FFF2-40B4-BE49-F238E27FC236}">
              <a16:creationId xmlns:a16="http://schemas.microsoft.com/office/drawing/2014/main" id="{E44657CA-532D-4837-A222-D76FC7449B22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1" name="Text Box 17">
          <a:extLst>
            <a:ext uri="{FF2B5EF4-FFF2-40B4-BE49-F238E27FC236}">
              <a16:creationId xmlns:a16="http://schemas.microsoft.com/office/drawing/2014/main" id="{61577CA7-65D1-47A3-8A3D-72AE5521D240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2" name="Text Box 17">
          <a:extLst>
            <a:ext uri="{FF2B5EF4-FFF2-40B4-BE49-F238E27FC236}">
              <a16:creationId xmlns:a16="http://schemas.microsoft.com/office/drawing/2014/main" id="{D3462707-94E5-4F0D-A4D0-60402797E907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3" name="Text Box 17">
          <a:extLst>
            <a:ext uri="{FF2B5EF4-FFF2-40B4-BE49-F238E27FC236}">
              <a16:creationId xmlns:a16="http://schemas.microsoft.com/office/drawing/2014/main" id="{3F493940-2231-4935-9BC6-5A26C68FDE70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4" name="Text Box 17">
          <a:extLst>
            <a:ext uri="{FF2B5EF4-FFF2-40B4-BE49-F238E27FC236}">
              <a16:creationId xmlns:a16="http://schemas.microsoft.com/office/drawing/2014/main" id="{92148039-1BE1-48C6-84C8-BC182B8EFFB0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5" name="Text Box 17">
          <a:extLst>
            <a:ext uri="{FF2B5EF4-FFF2-40B4-BE49-F238E27FC236}">
              <a16:creationId xmlns:a16="http://schemas.microsoft.com/office/drawing/2014/main" id="{9342F746-562D-4656-A6EF-28F164AE3C8E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6" name="Text Box 17">
          <a:extLst>
            <a:ext uri="{FF2B5EF4-FFF2-40B4-BE49-F238E27FC236}">
              <a16:creationId xmlns:a16="http://schemas.microsoft.com/office/drawing/2014/main" id="{1EBFF3EE-9FBD-46AA-ABA6-7ADA749682F0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7" name="Text Box 17">
          <a:extLst>
            <a:ext uri="{FF2B5EF4-FFF2-40B4-BE49-F238E27FC236}">
              <a16:creationId xmlns:a16="http://schemas.microsoft.com/office/drawing/2014/main" id="{5CDD2024-0FF4-4D77-8E6B-7C81753E0FBC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8" name="Text Box 17">
          <a:extLst>
            <a:ext uri="{FF2B5EF4-FFF2-40B4-BE49-F238E27FC236}">
              <a16:creationId xmlns:a16="http://schemas.microsoft.com/office/drawing/2014/main" id="{C63B8907-07F8-4040-97EF-C93BCBC9948D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9" name="Text Box 17">
          <a:extLst>
            <a:ext uri="{FF2B5EF4-FFF2-40B4-BE49-F238E27FC236}">
              <a16:creationId xmlns:a16="http://schemas.microsoft.com/office/drawing/2014/main" id="{47ED2322-B2FA-45F1-9468-B61E604C6EF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0" name="Text Box 17">
          <a:extLst>
            <a:ext uri="{FF2B5EF4-FFF2-40B4-BE49-F238E27FC236}">
              <a16:creationId xmlns:a16="http://schemas.microsoft.com/office/drawing/2014/main" id="{3F2C6F6A-22E7-4721-B1B4-8877F7522744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1" name="Text Box 17">
          <a:extLst>
            <a:ext uri="{FF2B5EF4-FFF2-40B4-BE49-F238E27FC236}">
              <a16:creationId xmlns:a16="http://schemas.microsoft.com/office/drawing/2014/main" id="{27ADB3CA-8650-44F2-A6D9-0EBB6E29E2D3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2" name="Text Box 17">
          <a:extLst>
            <a:ext uri="{FF2B5EF4-FFF2-40B4-BE49-F238E27FC236}">
              <a16:creationId xmlns:a16="http://schemas.microsoft.com/office/drawing/2014/main" id="{08323559-B767-413D-8067-07FEF38D1C5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3" name="Text Box 17">
          <a:extLst>
            <a:ext uri="{FF2B5EF4-FFF2-40B4-BE49-F238E27FC236}">
              <a16:creationId xmlns:a16="http://schemas.microsoft.com/office/drawing/2014/main" id="{A0626BEB-ECB0-4F23-800B-360B9415AD2E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4" name="Text Box 17">
          <a:extLst>
            <a:ext uri="{FF2B5EF4-FFF2-40B4-BE49-F238E27FC236}">
              <a16:creationId xmlns:a16="http://schemas.microsoft.com/office/drawing/2014/main" id="{6B834937-8844-424A-9C44-3EA0C6B6AF38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5" name="Text Box 17">
          <a:extLst>
            <a:ext uri="{FF2B5EF4-FFF2-40B4-BE49-F238E27FC236}">
              <a16:creationId xmlns:a16="http://schemas.microsoft.com/office/drawing/2014/main" id="{75F0BB15-EB59-4577-8A9D-22C26BCBD57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6" name="Text Box 17">
          <a:extLst>
            <a:ext uri="{FF2B5EF4-FFF2-40B4-BE49-F238E27FC236}">
              <a16:creationId xmlns:a16="http://schemas.microsoft.com/office/drawing/2014/main" id="{6F444497-E973-44EF-B8C6-92DC92A4253C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7" name="Text Box 17">
          <a:extLst>
            <a:ext uri="{FF2B5EF4-FFF2-40B4-BE49-F238E27FC236}">
              <a16:creationId xmlns:a16="http://schemas.microsoft.com/office/drawing/2014/main" id="{3BCCDB71-F3C9-46FD-9558-8A1A3175E82B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8" name="Text Box 17">
          <a:extLst>
            <a:ext uri="{FF2B5EF4-FFF2-40B4-BE49-F238E27FC236}">
              <a16:creationId xmlns:a16="http://schemas.microsoft.com/office/drawing/2014/main" id="{FB065BA0-735A-4E2D-82F3-D2C6B23AEE5E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9" name="Text Box 17">
          <a:extLst>
            <a:ext uri="{FF2B5EF4-FFF2-40B4-BE49-F238E27FC236}">
              <a16:creationId xmlns:a16="http://schemas.microsoft.com/office/drawing/2014/main" id="{0849BC44-8A8E-420F-97BB-CD01F3A44A3F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0" name="Text Box 17">
          <a:extLst>
            <a:ext uri="{FF2B5EF4-FFF2-40B4-BE49-F238E27FC236}">
              <a16:creationId xmlns:a16="http://schemas.microsoft.com/office/drawing/2014/main" id="{D85B6525-7138-4452-BB56-4071072D9B97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1" name="Text Box 17">
          <a:extLst>
            <a:ext uri="{FF2B5EF4-FFF2-40B4-BE49-F238E27FC236}">
              <a16:creationId xmlns:a16="http://schemas.microsoft.com/office/drawing/2014/main" id="{4C2107B6-E093-40C2-9600-DEB3C3C96487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2" name="Text Box 17">
          <a:extLst>
            <a:ext uri="{FF2B5EF4-FFF2-40B4-BE49-F238E27FC236}">
              <a16:creationId xmlns:a16="http://schemas.microsoft.com/office/drawing/2014/main" id="{BA4B30F9-498C-4F12-9F49-FF12D6611C3D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3" name="Text Box 17">
          <a:extLst>
            <a:ext uri="{FF2B5EF4-FFF2-40B4-BE49-F238E27FC236}">
              <a16:creationId xmlns:a16="http://schemas.microsoft.com/office/drawing/2014/main" id="{CE0044DD-045D-4A60-A712-C1788697791C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4" name="Text Box 17">
          <a:extLst>
            <a:ext uri="{FF2B5EF4-FFF2-40B4-BE49-F238E27FC236}">
              <a16:creationId xmlns:a16="http://schemas.microsoft.com/office/drawing/2014/main" id="{58D8E42F-E907-4BAB-B857-9CABE211860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5" name="Text Box 17">
          <a:extLst>
            <a:ext uri="{FF2B5EF4-FFF2-40B4-BE49-F238E27FC236}">
              <a16:creationId xmlns:a16="http://schemas.microsoft.com/office/drawing/2014/main" id="{71A5D5AD-2514-4BF5-B216-7D58478536EC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6" name="Text Box 17">
          <a:extLst>
            <a:ext uri="{FF2B5EF4-FFF2-40B4-BE49-F238E27FC236}">
              <a16:creationId xmlns:a16="http://schemas.microsoft.com/office/drawing/2014/main" id="{DC1EE513-D608-47F4-A89D-471F24964FC7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7" name="Text Box 17">
          <a:extLst>
            <a:ext uri="{FF2B5EF4-FFF2-40B4-BE49-F238E27FC236}">
              <a16:creationId xmlns:a16="http://schemas.microsoft.com/office/drawing/2014/main" id="{E99AB739-9A29-4583-8EF6-B2CEB7745A54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8" name="Text Box 17">
          <a:extLst>
            <a:ext uri="{FF2B5EF4-FFF2-40B4-BE49-F238E27FC236}">
              <a16:creationId xmlns:a16="http://schemas.microsoft.com/office/drawing/2014/main" id="{D7D2DBEF-C1B6-4987-88E8-E60164865AF7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9" name="Text Box 17">
          <a:extLst>
            <a:ext uri="{FF2B5EF4-FFF2-40B4-BE49-F238E27FC236}">
              <a16:creationId xmlns:a16="http://schemas.microsoft.com/office/drawing/2014/main" id="{0CA66166-9554-405E-B386-FACD08ADC6BC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0" name="Text Box 17">
          <a:extLst>
            <a:ext uri="{FF2B5EF4-FFF2-40B4-BE49-F238E27FC236}">
              <a16:creationId xmlns:a16="http://schemas.microsoft.com/office/drawing/2014/main" id="{481A224C-4F42-49F2-AF14-0A3E08327EC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1" name="Text Box 17">
          <a:extLst>
            <a:ext uri="{FF2B5EF4-FFF2-40B4-BE49-F238E27FC236}">
              <a16:creationId xmlns:a16="http://schemas.microsoft.com/office/drawing/2014/main" id="{AF88C514-3CC6-4CA5-942A-C3ECA7F87ABC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2" name="Text Box 17">
          <a:extLst>
            <a:ext uri="{FF2B5EF4-FFF2-40B4-BE49-F238E27FC236}">
              <a16:creationId xmlns:a16="http://schemas.microsoft.com/office/drawing/2014/main" id="{58A5210A-CF3D-4CA2-A015-0C7F2ED403D1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3" name="Text Box 17">
          <a:extLst>
            <a:ext uri="{FF2B5EF4-FFF2-40B4-BE49-F238E27FC236}">
              <a16:creationId xmlns:a16="http://schemas.microsoft.com/office/drawing/2014/main" id="{E760670D-19DC-4C6E-8245-C1355AF355F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4" name="Text Box 17">
          <a:extLst>
            <a:ext uri="{FF2B5EF4-FFF2-40B4-BE49-F238E27FC236}">
              <a16:creationId xmlns:a16="http://schemas.microsoft.com/office/drawing/2014/main" id="{20D87118-BB47-47AB-B70D-5FF68D1FFD0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5" name="Text Box 17">
          <a:extLst>
            <a:ext uri="{FF2B5EF4-FFF2-40B4-BE49-F238E27FC236}">
              <a16:creationId xmlns:a16="http://schemas.microsoft.com/office/drawing/2014/main" id="{0ABA5F73-8298-431B-8E5D-C26A6977EA49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6" name="Text Box 17">
          <a:extLst>
            <a:ext uri="{FF2B5EF4-FFF2-40B4-BE49-F238E27FC236}">
              <a16:creationId xmlns:a16="http://schemas.microsoft.com/office/drawing/2014/main" id="{85283FBB-F8DB-48A9-962E-3DE0D5FCE573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7" name="Text Box 17">
          <a:extLst>
            <a:ext uri="{FF2B5EF4-FFF2-40B4-BE49-F238E27FC236}">
              <a16:creationId xmlns:a16="http://schemas.microsoft.com/office/drawing/2014/main" id="{FCFE83C9-9E14-44A2-B325-FBF50C4D4AFB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8" name="Text Box 17">
          <a:extLst>
            <a:ext uri="{FF2B5EF4-FFF2-40B4-BE49-F238E27FC236}">
              <a16:creationId xmlns:a16="http://schemas.microsoft.com/office/drawing/2014/main" id="{6D84D565-B811-4B9E-8AFA-7F8101E4925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9" name="Text Box 17">
          <a:extLst>
            <a:ext uri="{FF2B5EF4-FFF2-40B4-BE49-F238E27FC236}">
              <a16:creationId xmlns:a16="http://schemas.microsoft.com/office/drawing/2014/main" id="{5544D537-DDBF-4D0F-BE9A-774E48171426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0" name="Text Box 17">
          <a:extLst>
            <a:ext uri="{FF2B5EF4-FFF2-40B4-BE49-F238E27FC236}">
              <a16:creationId xmlns:a16="http://schemas.microsoft.com/office/drawing/2014/main" id="{9F87E2B0-ACB4-421D-A489-C62A7C329A81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1" name="Text Box 17">
          <a:extLst>
            <a:ext uri="{FF2B5EF4-FFF2-40B4-BE49-F238E27FC236}">
              <a16:creationId xmlns:a16="http://schemas.microsoft.com/office/drawing/2014/main" id="{05ED1E5B-7FF9-4657-89D0-D416296CE5F4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2" name="Text Box 17">
          <a:extLst>
            <a:ext uri="{FF2B5EF4-FFF2-40B4-BE49-F238E27FC236}">
              <a16:creationId xmlns:a16="http://schemas.microsoft.com/office/drawing/2014/main" id="{05E82C50-CDAD-4884-AC50-EFD20957748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3" name="Text Box 17">
          <a:extLst>
            <a:ext uri="{FF2B5EF4-FFF2-40B4-BE49-F238E27FC236}">
              <a16:creationId xmlns:a16="http://schemas.microsoft.com/office/drawing/2014/main" id="{D96FD3BD-E61C-4817-8D05-6F551106BF08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4" name="Text Box 17">
          <a:extLst>
            <a:ext uri="{FF2B5EF4-FFF2-40B4-BE49-F238E27FC236}">
              <a16:creationId xmlns:a16="http://schemas.microsoft.com/office/drawing/2014/main" id="{27012764-5E88-4C01-A4B5-E2269A0D6ED8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5" name="Text Box 17">
          <a:extLst>
            <a:ext uri="{FF2B5EF4-FFF2-40B4-BE49-F238E27FC236}">
              <a16:creationId xmlns:a16="http://schemas.microsoft.com/office/drawing/2014/main" id="{94AB5315-DDFA-4CCF-8376-3C940DCEE3B7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6" name="Text Box 17">
          <a:extLst>
            <a:ext uri="{FF2B5EF4-FFF2-40B4-BE49-F238E27FC236}">
              <a16:creationId xmlns:a16="http://schemas.microsoft.com/office/drawing/2014/main" id="{8D927EAB-5416-4374-96CC-6B7AFD5E9CB1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7" name="Text Box 17">
          <a:extLst>
            <a:ext uri="{FF2B5EF4-FFF2-40B4-BE49-F238E27FC236}">
              <a16:creationId xmlns:a16="http://schemas.microsoft.com/office/drawing/2014/main" id="{897E42A4-95B1-4827-953B-1507CD5839E1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8" name="Text Box 17">
          <a:extLst>
            <a:ext uri="{FF2B5EF4-FFF2-40B4-BE49-F238E27FC236}">
              <a16:creationId xmlns:a16="http://schemas.microsoft.com/office/drawing/2014/main" id="{85E10DB4-4588-43E0-BE8E-8ACAB7363844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9" name="Text Box 17">
          <a:extLst>
            <a:ext uri="{FF2B5EF4-FFF2-40B4-BE49-F238E27FC236}">
              <a16:creationId xmlns:a16="http://schemas.microsoft.com/office/drawing/2014/main" id="{C8D0CC7D-1061-4EDD-AB74-B2BEF68B3CF6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30" name="Text Box 17">
          <a:extLst>
            <a:ext uri="{FF2B5EF4-FFF2-40B4-BE49-F238E27FC236}">
              <a16:creationId xmlns:a16="http://schemas.microsoft.com/office/drawing/2014/main" id="{17EEDCF1-7B46-41EC-A143-4B6474C4DEB6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31" name="Text Box 17">
          <a:extLst>
            <a:ext uri="{FF2B5EF4-FFF2-40B4-BE49-F238E27FC236}">
              <a16:creationId xmlns:a16="http://schemas.microsoft.com/office/drawing/2014/main" id="{FEF843AC-BC2A-452B-A692-2288F07570F0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32" name="Text Box 17">
          <a:extLst>
            <a:ext uri="{FF2B5EF4-FFF2-40B4-BE49-F238E27FC236}">
              <a16:creationId xmlns:a16="http://schemas.microsoft.com/office/drawing/2014/main" id="{FFC0C5E2-BED0-4A74-9A4A-99D5B1D59B96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33" name="Text Box 17">
          <a:extLst>
            <a:ext uri="{FF2B5EF4-FFF2-40B4-BE49-F238E27FC236}">
              <a16:creationId xmlns:a16="http://schemas.microsoft.com/office/drawing/2014/main" id="{4BDE10FA-DCD6-4BA6-A230-AA04955F16F6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34" name="Text Box 17">
          <a:extLst>
            <a:ext uri="{FF2B5EF4-FFF2-40B4-BE49-F238E27FC236}">
              <a16:creationId xmlns:a16="http://schemas.microsoft.com/office/drawing/2014/main" id="{C8DA4E02-249E-4ECF-9AD6-85F1362E1728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35" name="Text Box 17">
          <a:extLst>
            <a:ext uri="{FF2B5EF4-FFF2-40B4-BE49-F238E27FC236}">
              <a16:creationId xmlns:a16="http://schemas.microsoft.com/office/drawing/2014/main" id="{0F80E977-B3E0-4869-8CBE-5B8E09739F54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36" name="Text Box 17">
          <a:extLst>
            <a:ext uri="{FF2B5EF4-FFF2-40B4-BE49-F238E27FC236}">
              <a16:creationId xmlns:a16="http://schemas.microsoft.com/office/drawing/2014/main" id="{A07F6B04-EF4A-4470-8C34-CE3CE1224A1C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37" name="Text Box 17">
          <a:extLst>
            <a:ext uri="{FF2B5EF4-FFF2-40B4-BE49-F238E27FC236}">
              <a16:creationId xmlns:a16="http://schemas.microsoft.com/office/drawing/2014/main" id="{C7E87627-6A37-40CA-87F3-128FDEBCDDA0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38" name="Text Box 17">
          <a:extLst>
            <a:ext uri="{FF2B5EF4-FFF2-40B4-BE49-F238E27FC236}">
              <a16:creationId xmlns:a16="http://schemas.microsoft.com/office/drawing/2014/main" id="{8089FCA0-36E8-4084-AC9B-E87270A4D97F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39" name="Text Box 17">
          <a:extLst>
            <a:ext uri="{FF2B5EF4-FFF2-40B4-BE49-F238E27FC236}">
              <a16:creationId xmlns:a16="http://schemas.microsoft.com/office/drawing/2014/main" id="{B13BD451-6C13-4A81-A3C3-6EF2B00044B8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40" name="Text Box 17">
          <a:extLst>
            <a:ext uri="{FF2B5EF4-FFF2-40B4-BE49-F238E27FC236}">
              <a16:creationId xmlns:a16="http://schemas.microsoft.com/office/drawing/2014/main" id="{2589F9F8-1695-4529-B203-D20D6C5750C3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41" name="Text Box 17">
          <a:extLst>
            <a:ext uri="{FF2B5EF4-FFF2-40B4-BE49-F238E27FC236}">
              <a16:creationId xmlns:a16="http://schemas.microsoft.com/office/drawing/2014/main" id="{A2AACDBD-573E-4229-8855-91D16410BE0D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42" name="Text Box 17">
          <a:extLst>
            <a:ext uri="{FF2B5EF4-FFF2-40B4-BE49-F238E27FC236}">
              <a16:creationId xmlns:a16="http://schemas.microsoft.com/office/drawing/2014/main" id="{B6EBA506-B97C-41A1-BDFF-2B35BCA09252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43" name="Text Box 17">
          <a:extLst>
            <a:ext uri="{FF2B5EF4-FFF2-40B4-BE49-F238E27FC236}">
              <a16:creationId xmlns:a16="http://schemas.microsoft.com/office/drawing/2014/main" id="{C8D7F73A-55E7-49AD-A3F3-D0574E519183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44" name="Text Box 17">
          <a:extLst>
            <a:ext uri="{FF2B5EF4-FFF2-40B4-BE49-F238E27FC236}">
              <a16:creationId xmlns:a16="http://schemas.microsoft.com/office/drawing/2014/main" id="{2A228F85-FED1-4A2F-B240-A47FBF590DF3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45" name="Text Box 17">
          <a:extLst>
            <a:ext uri="{FF2B5EF4-FFF2-40B4-BE49-F238E27FC236}">
              <a16:creationId xmlns:a16="http://schemas.microsoft.com/office/drawing/2014/main" id="{11A45695-32D4-4AA7-9940-AC3AFF570509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46" name="Text Box 17">
          <a:extLst>
            <a:ext uri="{FF2B5EF4-FFF2-40B4-BE49-F238E27FC236}">
              <a16:creationId xmlns:a16="http://schemas.microsoft.com/office/drawing/2014/main" id="{CC100C13-F886-447B-9EDF-8CA606D188A1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47" name="Text Box 17">
          <a:extLst>
            <a:ext uri="{FF2B5EF4-FFF2-40B4-BE49-F238E27FC236}">
              <a16:creationId xmlns:a16="http://schemas.microsoft.com/office/drawing/2014/main" id="{1FF2837D-FB63-4F11-9533-C41F46A5E464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48" name="Text Box 17">
          <a:extLst>
            <a:ext uri="{FF2B5EF4-FFF2-40B4-BE49-F238E27FC236}">
              <a16:creationId xmlns:a16="http://schemas.microsoft.com/office/drawing/2014/main" id="{6EE86742-8350-416C-99F0-0643CA66A87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49" name="Text Box 17">
          <a:extLst>
            <a:ext uri="{FF2B5EF4-FFF2-40B4-BE49-F238E27FC236}">
              <a16:creationId xmlns:a16="http://schemas.microsoft.com/office/drawing/2014/main" id="{CD2CDE0B-E1AD-444D-B460-E568D0592DC2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50" name="Text Box 17">
          <a:extLst>
            <a:ext uri="{FF2B5EF4-FFF2-40B4-BE49-F238E27FC236}">
              <a16:creationId xmlns:a16="http://schemas.microsoft.com/office/drawing/2014/main" id="{A156756C-3410-42EE-92B4-F805833B69F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51" name="Text Box 17">
          <a:extLst>
            <a:ext uri="{FF2B5EF4-FFF2-40B4-BE49-F238E27FC236}">
              <a16:creationId xmlns:a16="http://schemas.microsoft.com/office/drawing/2014/main" id="{1CEF2D48-52E0-4F1A-A291-F3B61054980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52" name="Text Box 17">
          <a:extLst>
            <a:ext uri="{FF2B5EF4-FFF2-40B4-BE49-F238E27FC236}">
              <a16:creationId xmlns:a16="http://schemas.microsoft.com/office/drawing/2014/main" id="{71C692D3-9A01-4A6D-8039-8C31C4657BD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53" name="Text Box 17">
          <a:extLst>
            <a:ext uri="{FF2B5EF4-FFF2-40B4-BE49-F238E27FC236}">
              <a16:creationId xmlns:a16="http://schemas.microsoft.com/office/drawing/2014/main" id="{A9EDFDE9-8F25-4B3B-B3FA-EC3A7EA75B07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54" name="Text Box 17">
          <a:extLst>
            <a:ext uri="{FF2B5EF4-FFF2-40B4-BE49-F238E27FC236}">
              <a16:creationId xmlns:a16="http://schemas.microsoft.com/office/drawing/2014/main" id="{C84BAA31-BA14-4520-86AF-617092340EC6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55" name="Text Box 17">
          <a:extLst>
            <a:ext uri="{FF2B5EF4-FFF2-40B4-BE49-F238E27FC236}">
              <a16:creationId xmlns:a16="http://schemas.microsoft.com/office/drawing/2014/main" id="{3430B2BA-2C7B-4A2A-8169-3270FB4D2C21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56" name="Text Box 17">
          <a:extLst>
            <a:ext uri="{FF2B5EF4-FFF2-40B4-BE49-F238E27FC236}">
              <a16:creationId xmlns:a16="http://schemas.microsoft.com/office/drawing/2014/main" id="{0945C50B-0995-4793-88E6-C7816BD30384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57" name="Text Box 17">
          <a:extLst>
            <a:ext uri="{FF2B5EF4-FFF2-40B4-BE49-F238E27FC236}">
              <a16:creationId xmlns:a16="http://schemas.microsoft.com/office/drawing/2014/main" id="{FA429289-CCAD-4C54-8387-7601EDB6212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58" name="Text Box 17">
          <a:extLst>
            <a:ext uri="{FF2B5EF4-FFF2-40B4-BE49-F238E27FC236}">
              <a16:creationId xmlns:a16="http://schemas.microsoft.com/office/drawing/2014/main" id="{AC6DD88D-0000-45CF-8A06-AC1204AF45F0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59" name="Text Box 17">
          <a:extLst>
            <a:ext uri="{FF2B5EF4-FFF2-40B4-BE49-F238E27FC236}">
              <a16:creationId xmlns:a16="http://schemas.microsoft.com/office/drawing/2014/main" id="{D42F469B-3B75-4009-BABF-2A144E286AAB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60" name="Text Box 17">
          <a:extLst>
            <a:ext uri="{FF2B5EF4-FFF2-40B4-BE49-F238E27FC236}">
              <a16:creationId xmlns:a16="http://schemas.microsoft.com/office/drawing/2014/main" id="{DD10541A-ADCE-489D-BD38-1A142242F8E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61" name="Text Box 17">
          <a:extLst>
            <a:ext uri="{FF2B5EF4-FFF2-40B4-BE49-F238E27FC236}">
              <a16:creationId xmlns:a16="http://schemas.microsoft.com/office/drawing/2014/main" id="{5F537299-0EFE-4AF6-B0BF-8A161E8E8941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62" name="Text Box 17">
          <a:extLst>
            <a:ext uri="{FF2B5EF4-FFF2-40B4-BE49-F238E27FC236}">
              <a16:creationId xmlns:a16="http://schemas.microsoft.com/office/drawing/2014/main" id="{A629FA73-DE9E-4D97-A5BC-C025D1D2BDC0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63" name="Text Box 17">
          <a:extLst>
            <a:ext uri="{FF2B5EF4-FFF2-40B4-BE49-F238E27FC236}">
              <a16:creationId xmlns:a16="http://schemas.microsoft.com/office/drawing/2014/main" id="{33FC4179-7BC3-4DF5-A7F0-87F1D2CF593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64" name="Text Box 17">
          <a:extLst>
            <a:ext uri="{FF2B5EF4-FFF2-40B4-BE49-F238E27FC236}">
              <a16:creationId xmlns:a16="http://schemas.microsoft.com/office/drawing/2014/main" id="{C39231E0-8F4E-4583-8A0D-0D448CF0871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65" name="Text Box 17">
          <a:extLst>
            <a:ext uri="{FF2B5EF4-FFF2-40B4-BE49-F238E27FC236}">
              <a16:creationId xmlns:a16="http://schemas.microsoft.com/office/drawing/2014/main" id="{DA6F1B40-A338-46FC-A2AA-E78ED509114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66" name="Text Box 17">
          <a:extLst>
            <a:ext uri="{FF2B5EF4-FFF2-40B4-BE49-F238E27FC236}">
              <a16:creationId xmlns:a16="http://schemas.microsoft.com/office/drawing/2014/main" id="{7E0F1054-E591-4075-9836-A8EF82CB289B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67" name="Text Box 17">
          <a:extLst>
            <a:ext uri="{FF2B5EF4-FFF2-40B4-BE49-F238E27FC236}">
              <a16:creationId xmlns:a16="http://schemas.microsoft.com/office/drawing/2014/main" id="{E267470E-6D9E-423A-9FD8-21A54002435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68" name="Text Box 17">
          <a:extLst>
            <a:ext uri="{FF2B5EF4-FFF2-40B4-BE49-F238E27FC236}">
              <a16:creationId xmlns:a16="http://schemas.microsoft.com/office/drawing/2014/main" id="{2E23AFCC-5E85-49F0-B9E3-36DDF0EAC4FE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69" name="Text Box 17">
          <a:extLst>
            <a:ext uri="{FF2B5EF4-FFF2-40B4-BE49-F238E27FC236}">
              <a16:creationId xmlns:a16="http://schemas.microsoft.com/office/drawing/2014/main" id="{CE64AAFC-474B-45EF-9906-B59D0BA3411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70" name="Text Box 17">
          <a:extLst>
            <a:ext uri="{FF2B5EF4-FFF2-40B4-BE49-F238E27FC236}">
              <a16:creationId xmlns:a16="http://schemas.microsoft.com/office/drawing/2014/main" id="{84A216A4-EB04-43A9-A477-2EA208BA3183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71" name="Text Box 17">
          <a:extLst>
            <a:ext uri="{FF2B5EF4-FFF2-40B4-BE49-F238E27FC236}">
              <a16:creationId xmlns:a16="http://schemas.microsoft.com/office/drawing/2014/main" id="{2E3F253F-56BA-4877-8773-385FD7BF5EB3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72" name="Text Box 17">
          <a:extLst>
            <a:ext uri="{FF2B5EF4-FFF2-40B4-BE49-F238E27FC236}">
              <a16:creationId xmlns:a16="http://schemas.microsoft.com/office/drawing/2014/main" id="{E96B9C06-E75A-441A-A0FA-CBCFF1AC8712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73" name="Text Box 17">
          <a:extLst>
            <a:ext uri="{FF2B5EF4-FFF2-40B4-BE49-F238E27FC236}">
              <a16:creationId xmlns:a16="http://schemas.microsoft.com/office/drawing/2014/main" id="{D485B16D-F20F-4113-B9E6-AD55AAB2EF97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74" name="Text Box 17">
          <a:extLst>
            <a:ext uri="{FF2B5EF4-FFF2-40B4-BE49-F238E27FC236}">
              <a16:creationId xmlns:a16="http://schemas.microsoft.com/office/drawing/2014/main" id="{F24F9A86-8331-4EFF-BC68-8A31209B3E4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75" name="Text Box 17">
          <a:extLst>
            <a:ext uri="{FF2B5EF4-FFF2-40B4-BE49-F238E27FC236}">
              <a16:creationId xmlns:a16="http://schemas.microsoft.com/office/drawing/2014/main" id="{12E60961-F96A-4E69-91F7-4687CFAA9F22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76" name="Text Box 17">
          <a:extLst>
            <a:ext uri="{FF2B5EF4-FFF2-40B4-BE49-F238E27FC236}">
              <a16:creationId xmlns:a16="http://schemas.microsoft.com/office/drawing/2014/main" id="{23041E55-705C-43B3-8B2F-427AFAAA6958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77" name="Text Box 17">
          <a:extLst>
            <a:ext uri="{FF2B5EF4-FFF2-40B4-BE49-F238E27FC236}">
              <a16:creationId xmlns:a16="http://schemas.microsoft.com/office/drawing/2014/main" id="{2A811FA5-6C48-4C40-8782-0B2F5DB2A416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78" name="Text Box 17">
          <a:extLst>
            <a:ext uri="{FF2B5EF4-FFF2-40B4-BE49-F238E27FC236}">
              <a16:creationId xmlns:a16="http://schemas.microsoft.com/office/drawing/2014/main" id="{87B44317-608B-4EC0-8E84-CFACC6E5FC47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79" name="Text Box 17">
          <a:extLst>
            <a:ext uri="{FF2B5EF4-FFF2-40B4-BE49-F238E27FC236}">
              <a16:creationId xmlns:a16="http://schemas.microsoft.com/office/drawing/2014/main" id="{AC5D6D79-BF0C-44B8-B497-58B39B7FF095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80" name="Text Box 17">
          <a:extLst>
            <a:ext uri="{FF2B5EF4-FFF2-40B4-BE49-F238E27FC236}">
              <a16:creationId xmlns:a16="http://schemas.microsoft.com/office/drawing/2014/main" id="{261CF591-883F-4489-8C01-04DEA3EB0410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81" name="Text Box 17">
          <a:extLst>
            <a:ext uri="{FF2B5EF4-FFF2-40B4-BE49-F238E27FC236}">
              <a16:creationId xmlns:a16="http://schemas.microsoft.com/office/drawing/2014/main" id="{D065DBF7-A9EB-4860-97F4-BB24FC633B27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82" name="Text Box 17">
          <a:extLst>
            <a:ext uri="{FF2B5EF4-FFF2-40B4-BE49-F238E27FC236}">
              <a16:creationId xmlns:a16="http://schemas.microsoft.com/office/drawing/2014/main" id="{0D6AB0AC-07A9-4F39-A950-0C4EC4146C3F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83" name="Text Box 17">
          <a:extLst>
            <a:ext uri="{FF2B5EF4-FFF2-40B4-BE49-F238E27FC236}">
              <a16:creationId xmlns:a16="http://schemas.microsoft.com/office/drawing/2014/main" id="{58FC970B-FFEC-468B-8144-A16A4FA81E7A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84" name="Text Box 17">
          <a:extLst>
            <a:ext uri="{FF2B5EF4-FFF2-40B4-BE49-F238E27FC236}">
              <a16:creationId xmlns:a16="http://schemas.microsoft.com/office/drawing/2014/main" id="{8C8F5226-FB9A-4CB1-BC86-625F12EA8487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85" name="Text Box 17">
          <a:extLst>
            <a:ext uri="{FF2B5EF4-FFF2-40B4-BE49-F238E27FC236}">
              <a16:creationId xmlns:a16="http://schemas.microsoft.com/office/drawing/2014/main" id="{D7FE089A-C04B-4562-82F2-4E326D1FE8D4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86" name="Text Box 17">
          <a:extLst>
            <a:ext uri="{FF2B5EF4-FFF2-40B4-BE49-F238E27FC236}">
              <a16:creationId xmlns:a16="http://schemas.microsoft.com/office/drawing/2014/main" id="{19A46856-903E-4A2E-B67C-DB894A9A6FAE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87" name="Text Box 17">
          <a:extLst>
            <a:ext uri="{FF2B5EF4-FFF2-40B4-BE49-F238E27FC236}">
              <a16:creationId xmlns:a16="http://schemas.microsoft.com/office/drawing/2014/main" id="{17497E8E-415A-42C3-B9B5-78C3391275F7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88" name="Text Box 17">
          <a:extLst>
            <a:ext uri="{FF2B5EF4-FFF2-40B4-BE49-F238E27FC236}">
              <a16:creationId xmlns:a16="http://schemas.microsoft.com/office/drawing/2014/main" id="{DD64DE3D-43F4-4EB3-AA0C-61D391CD736E}"/>
            </a:ext>
          </a:extLst>
        </xdr:cNvPr>
        <xdr:cNvSpPr txBox="1">
          <a:spLocks noChangeArrowheads="1"/>
        </xdr:cNvSpPr>
      </xdr:nvSpPr>
      <xdr:spPr bwMode="auto">
        <a:xfrm>
          <a:off x="6157304" y="217952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89" name="Text Box 17">
          <a:extLst>
            <a:ext uri="{FF2B5EF4-FFF2-40B4-BE49-F238E27FC236}">
              <a16:creationId xmlns:a16="http://schemas.microsoft.com/office/drawing/2014/main" id="{BA21390C-FA2A-4C65-A434-640EC91856AE}"/>
            </a:ext>
          </a:extLst>
        </xdr:cNvPr>
        <xdr:cNvSpPr txBox="1">
          <a:spLocks noChangeArrowheads="1"/>
        </xdr:cNvSpPr>
      </xdr:nvSpPr>
      <xdr:spPr bwMode="auto">
        <a:xfrm>
          <a:off x="6171455" y="31796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990" name="Text Box 17">
          <a:extLst>
            <a:ext uri="{FF2B5EF4-FFF2-40B4-BE49-F238E27FC236}">
              <a16:creationId xmlns:a16="http://schemas.microsoft.com/office/drawing/2014/main" id="{62176A48-9084-4EC7-A406-AE9D812251FB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991" name="Text Box 17">
          <a:extLst>
            <a:ext uri="{FF2B5EF4-FFF2-40B4-BE49-F238E27FC236}">
              <a16:creationId xmlns:a16="http://schemas.microsoft.com/office/drawing/2014/main" id="{32050102-FA5B-40CF-9CD2-91F6F6FFDD93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992" name="Text Box 17">
          <a:extLst>
            <a:ext uri="{FF2B5EF4-FFF2-40B4-BE49-F238E27FC236}">
              <a16:creationId xmlns:a16="http://schemas.microsoft.com/office/drawing/2014/main" id="{2DCF6C9F-EAF6-4826-89C8-FC97FCA7E6F4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993" name="Text Box 17">
          <a:extLst>
            <a:ext uri="{FF2B5EF4-FFF2-40B4-BE49-F238E27FC236}">
              <a16:creationId xmlns:a16="http://schemas.microsoft.com/office/drawing/2014/main" id="{D1B5575C-396E-4C61-91BC-3510A2A118E2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994" name="Text Box 17">
          <a:extLst>
            <a:ext uri="{FF2B5EF4-FFF2-40B4-BE49-F238E27FC236}">
              <a16:creationId xmlns:a16="http://schemas.microsoft.com/office/drawing/2014/main" id="{1158CAA0-74E2-47B7-8379-599F2CEE60E8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95" name="Text Box 17">
          <a:extLst>
            <a:ext uri="{FF2B5EF4-FFF2-40B4-BE49-F238E27FC236}">
              <a16:creationId xmlns:a16="http://schemas.microsoft.com/office/drawing/2014/main" id="{30BD3D0A-9174-40E0-8944-88AD294F2557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96" name="Text Box 17">
          <a:extLst>
            <a:ext uri="{FF2B5EF4-FFF2-40B4-BE49-F238E27FC236}">
              <a16:creationId xmlns:a16="http://schemas.microsoft.com/office/drawing/2014/main" id="{D1692B70-8B61-4236-811C-9BDC9E3A5FFC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97" name="Text Box 17">
          <a:extLst>
            <a:ext uri="{FF2B5EF4-FFF2-40B4-BE49-F238E27FC236}">
              <a16:creationId xmlns:a16="http://schemas.microsoft.com/office/drawing/2014/main" id="{5A1D7BF7-BD6B-4D5A-B429-C740CBD138AF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98" name="Text Box 17">
          <a:extLst>
            <a:ext uri="{FF2B5EF4-FFF2-40B4-BE49-F238E27FC236}">
              <a16:creationId xmlns:a16="http://schemas.microsoft.com/office/drawing/2014/main" id="{9D8D07A8-F060-4905-9082-FB7F168F7EA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99" name="Text Box 17">
          <a:extLst>
            <a:ext uri="{FF2B5EF4-FFF2-40B4-BE49-F238E27FC236}">
              <a16:creationId xmlns:a16="http://schemas.microsoft.com/office/drawing/2014/main" id="{5C435ACB-14EB-4A93-ADE8-F6850411897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00" name="Text Box 17">
          <a:extLst>
            <a:ext uri="{FF2B5EF4-FFF2-40B4-BE49-F238E27FC236}">
              <a16:creationId xmlns:a16="http://schemas.microsoft.com/office/drawing/2014/main" id="{48C0F68A-750F-4595-880A-7FB04924A1DF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01" name="Text Box 17">
          <a:extLst>
            <a:ext uri="{FF2B5EF4-FFF2-40B4-BE49-F238E27FC236}">
              <a16:creationId xmlns:a16="http://schemas.microsoft.com/office/drawing/2014/main" id="{6E5B3E55-4FC1-4599-8DFA-384A261095F2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02" name="Text Box 17">
          <a:extLst>
            <a:ext uri="{FF2B5EF4-FFF2-40B4-BE49-F238E27FC236}">
              <a16:creationId xmlns:a16="http://schemas.microsoft.com/office/drawing/2014/main" id="{FB6269D3-D18B-40E6-A25B-B7E008667849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03" name="Text Box 17">
          <a:extLst>
            <a:ext uri="{FF2B5EF4-FFF2-40B4-BE49-F238E27FC236}">
              <a16:creationId xmlns:a16="http://schemas.microsoft.com/office/drawing/2014/main" id="{CC383899-D990-48C4-8C01-B11B780B051E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04" name="Text Box 17">
          <a:extLst>
            <a:ext uri="{FF2B5EF4-FFF2-40B4-BE49-F238E27FC236}">
              <a16:creationId xmlns:a16="http://schemas.microsoft.com/office/drawing/2014/main" id="{05F44B70-B2DF-4293-8724-1A9C43B53F80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05" name="Text Box 17">
          <a:extLst>
            <a:ext uri="{FF2B5EF4-FFF2-40B4-BE49-F238E27FC236}">
              <a16:creationId xmlns:a16="http://schemas.microsoft.com/office/drawing/2014/main" id="{33E4D233-CB1D-4EC3-A9C1-36571AE77224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06" name="Text Box 17">
          <a:extLst>
            <a:ext uri="{FF2B5EF4-FFF2-40B4-BE49-F238E27FC236}">
              <a16:creationId xmlns:a16="http://schemas.microsoft.com/office/drawing/2014/main" id="{31432D13-70FB-4445-8159-9DCED8E54BA3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07" name="Text Box 17">
          <a:extLst>
            <a:ext uri="{FF2B5EF4-FFF2-40B4-BE49-F238E27FC236}">
              <a16:creationId xmlns:a16="http://schemas.microsoft.com/office/drawing/2014/main" id="{353408B4-A6A4-49C9-B8A9-A018FA01AE55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08" name="Text Box 17">
          <a:extLst>
            <a:ext uri="{FF2B5EF4-FFF2-40B4-BE49-F238E27FC236}">
              <a16:creationId xmlns:a16="http://schemas.microsoft.com/office/drawing/2014/main" id="{F3D75E95-DE9C-41A7-A323-988DFE5597E1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1009" name="Text Box 17">
          <a:extLst>
            <a:ext uri="{FF2B5EF4-FFF2-40B4-BE49-F238E27FC236}">
              <a16:creationId xmlns:a16="http://schemas.microsoft.com/office/drawing/2014/main" id="{B4671F2E-5F21-4A11-A1E4-D0AD73F99718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0" name="Text Box 17">
          <a:extLst>
            <a:ext uri="{FF2B5EF4-FFF2-40B4-BE49-F238E27FC236}">
              <a16:creationId xmlns:a16="http://schemas.microsoft.com/office/drawing/2014/main" id="{7692D0C4-FF99-4A51-BA1C-160AB12399C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1" name="Text Box 17">
          <a:extLst>
            <a:ext uri="{FF2B5EF4-FFF2-40B4-BE49-F238E27FC236}">
              <a16:creationId xmlns:a16="http://schemas.microsoft.com/office/drawing/2014/main" id="{2ABE3788-DA6F-44EF-9D2F-47BE6EBCD18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2" name="Text Box 17">
          <a:extLst>
            <a:ext uri="{FF2B5EF4-FFF2-40B4-BE49-F238E27FC236}">
              <a16:creationId xmlns:a16="http://schemas.microsoft.com/office/drawing/2014/main" id="{199045B7-93AC-485E-B4B1-399309F1DD8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3" name="Text Box 17">
          <a:extLst>
            <a:ext uri="{FF2B5EF4-FFF2-40B4-BE49-F238E27FC236}">
              <a16:creationId xmlns:a16="http://schemas.microsoft.com/office/drawing/2014/main" id="{8B09FC6C-DBEB-48D3-A78B-C5EDBB0B804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4" name="Text Box 17">
          <a:extLst>
            <a:ext uri="{FF2B5EF4-FFF2-40B4-BE49-F238E27FC236}">
              <a16:creationId xmlns:a16="http://schemas.microsoft.com/office/drawing/2014/main" id="{BE8F561D-2156-408C-9ED3-CAE36D02A47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5" name="Text Box 17">
          <a:extLst>
            <a:ext uri="{FF2B5EF4-FFF2-40B4-BE49-F238E27FC236}">
              <a16:creationId xmlns:a16="http://schemas.microsoft.com/office/drawing/2014/main" id="{BB7D6832-31D9-4036-9614-313C7925D02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6" name="Text Box 17">
          <a:extLst>
            <a:ext uri="{FF2B5EF4-FFF2-40B4-BE49-F238E27FC236}">
              <a16:creationId xmlns:a16="http://schemas.microsoft.com/office/drawing/2014/main" id="{62E09570-6F4D-4436-A81E-BAB3B56210D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7" name="Text Box 17">
          <a:extLst>
            <a:ext uri="{FF2B5EF4-FFF2-40B4-BE49-F238E27FC236}">
              <a16:creationId xmlns:a16="http://schemas.microsoft.com/office/drawing/2014/main" id="{D67C5F5B-46A1-47DF-8763-0B30049C869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8" name="Text Box 17">
          <a:extLst>
            <a:ext uri="{FF2B5EF4-FFF2-40B4-BE49-F238E27FC236}">
              <a16:creationId xmlns:a16="http://schemas.microsoft.com/office/drawing/2014/main" id="{73227FD7-B918-4383-A7D5-19AB2E4A68C5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9" name="Text Box 17">
          <a:extLst>
            <a:ext uri="{FF2B5EF4-FFF2-40B4-BE49-F238E27FC236}">
              <a16:creationId xmlns:a16="http://schemas.microsoft.com/office/drawing/2014/main" id="{955D128F-DE40-4FA7-8730-0D7341C3251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20" name="Text Box 17">
          <a:extLst>
            <a:ext uri="{FF2B5EF4-FFF2-40B4-BE49-F238E27FC236}">
              <a16:creationId xmlns:a16="http://schemas.microsoft.com/office/drawing/2014/main" id="{94E18E19-C702-47D7-A37D-FA9C4375AE4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21" name="Text Box 17">
          <a:extLst>
            <a:ext uri="{FF2B5EF4-FFF2-40B4-BE49-F238E27FC236}">
              <a16:creationId xmlns:a16="http://schemas.microsoft.com/office/drawing/2014/main" id="{79A98D4C-14C7-4F7B-A332-E6EDAA9E2E5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22" name="Text Box 17">
          <a:extLst>
            <a:ext uri="{FF2B5EF4-FFF2-40B4-BE49-F238E27FC236}">
              <a16:creationId xmlns:a16="http://schemas.microsoft.com/office/drawing/2014/main" id="{0298C195-225C-4A28-8C67-F0761D34096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23" name="Text Box 17">
          <a:extLst>
            <a:ext uri="{FF2B5EF4-FFF2-40B4-BE49-F238E27FC236}">
              <a16:creationId xmlns:a16="http://schemas.microsoft.com/office/drawing/2014/main" id="{FD5270DB-69EC-46B6-8AAA-018CA90038B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24" name="Text Box 17">
          <a:extLst>
            <a:ext uri="{FF2B5EF4-FFF2-40B4-BE49-F238E27FC236}">
              <a16:creationId xmlns:a16="http://schemas.microsoft.com/office/drawing/2014/main" id="{F41F6C5D-E23D-4331-B1A9-98247C2A860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25" name="Text Box 17">
          <a:extLst>
            <a:ext uri="{FF2B5EF4-FFF2-40B4-BE49-F238E27FC236}">
              <a16:creationId xmlns:a16="http://schemas.microsoft.com/office/drawing/2014/main" id="{55498A27-CC57-47B6-BF74-6B6D0F1A030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26" name="Text Box 17">
          <a:extLst>
            <a:ext uri="{FF2B5EF4-FFF2-40B4-BE49-F238E27FC236}">
              <a16:creationId xmlns:a16="http://schemas.microsoft.com/office/drawing/2014/main" id="{ACF84B76-A919-4942-9EAE-9E8AC628DD2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D30BF6C5-48EC-44FD-A29D-872FF699BF2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28" name="Text Box 17">
          <a:extLst>
            <a:ext uri="{FF2B5EF4-FFF2-40B4-BE49-F238E27FC236}">
              <a16:creationId xmlns:a16="http://schemas.microsoft.com/office/drawing/2014/main" id="{76CBB8B9-956E-47DC-A2EF-F0B545CA4C0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29" name="Text Box 17">
          <a:extLst>
            <a:ext uri="{FF2B5EF4-FFF2-40B4-BE49-F238E27FC236}">
              <a16:creationId xmlns:a16="http://schemas.microsoft.com/office/drawing/2014/main" id="{94FFBF57-D0D1-4347-AC2E-C3E3CB74D01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30" name="Text Box 17">
          <a:extLst>
            <a:ext uri="{FF2B5EF4-FFF2-40B4-BE49-F238E27FC236}">
              <a16:creationId xmlns:a16="http://schemas.microsoft.com/office/drawing/2014/main" id="{769D5FFC-0B93-4E46-87D4-877C901D9C3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31" name="Text Box 17">
          <a:extLst>
            <a:ext uri="{FF2B5EF4-FFF2-40B4-BE49-F238E27FC236}">
              <a16:creationId xmlns:a16="http://schemas.microsoft.com/office/drawing/2014/main" id="{C2B4A40B-F5D0-4C4E-ABE7-F139E41F768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32" name="Text Box 17">
          <a:extLst>
            <a:ext uri="{FF2B5EF4-FFF2-40B4-BE49-F238E27FC236}">
              <a16:creationId xmlns:a16="http://schemas.microsoft.com/office/drawing/2014/main" id="{50BC8D9F-9020-44DC-87C8-138D9615811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33" name="Text Box 17">
          <a:extLst>
            <a:ext uri="{FF2B5EF4-FFF2-40B4-BE49-F238E27FC236}">
              <a16:creationId xmlns:a16="http://schemas.microsoft.com/office/drawing/2014/main" id="{B4113A94-8529-4085-A95E-7FFD124B67F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34" name="Text Box 17">
          <a:extLst>
            <a:ext uri="{FF2B5EF4-FFF2-40B4-BE49-F238E27FC236}">
              <a16:creationId xmlns:a16="http://schemas.microsoft.com/office/drawing/2014/main" id="{A050242C-43BF-4C53-A45A-EE04EDB0780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35" name="Text Box 17">
          <a:extLst>
            <a:ext uri="{FF2B5EF4-FFF2-40B4-BE49-F238E27FC236}">
              <a16:creationId xmlns:a16="http://schemas.microsoft.com/office/drawing/2014/main" id="{CD5CAA43-E699-44DC-B758-10B1C8A993F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36" name="Text Box 17">
          <a:extLst>
            <a:ext uri="{FF2B5EF4-FFF2-40B4-BE49-F238E27FC236}">
              <a16:creationId xmlns:a16="http://schemas.microsoft.com/office/drawing/2014/main" id="{470F509E-9438-4FCB-9444-DF868215EB2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37" name="Text Box 17">
          <a:extLst>
            <a:ext uri="{FF2B5EF4-FFF2-40B4-BE49-F238E27FC236}">
              <a16:creationId xmlns:a16="http://schemas.microsoft.com/office/drawing/2014/main" id="{A40DB7BC-BCF7-4CE5-BD73-398697163B2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38" name="Text Box 17">
          <a:extLst>
            <a:ext uri="{FF2B5EF4-FFF2-40B4-BE49-F238E27FC236}">
              <a16:creationId xmlns:a16="http://schemas.microsoft.com/office/drawing/2014/main" id="{3F75047C-A4A2-4B87-9F0E-FDC80FFA5B0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39" name="Text Box 17">
          <a:extLst>
            <a:ext uri="{FF2B5EF4-FFF2-40B4-BE49-F238E27FC236}">
              <a16:creationId xmlns:a16="http://schemas.microsoft.com/office/drawing/2014/main" id="{3E9C6F3C-9918-4124-965E-13F37ED31F8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40" name="Text Box 17">
          <a:extLst>
            <a:ext uri="{FF2B5EF4-FFF2-40B4-BE49-F238E27FC236}">
              <a16:creationId xmlns:a16="http://schemas.microsoft.com/office/drawing/2014/main" id="{87E99971-CD3D-433A-821E-53FE2CFD639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id="{EDFCBB16-A483-4B21-A892-75A462C8412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42" name="Text Box 17">
          <a:extLst>
            <a:ext uri="{FF2B5EF4-FFF2-40B4-BE49-F238E27FC236}">
              <a16:creationId xmlns:a16="http://schemas.microsoft.com/office/drawing/2014/main" id="{507404E7-A60F-4B72-AED2-C0CCAEB6470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43" name="Text Box 17">
          <a:extLst>
            <a:ext uri="{FF2B5EF4-FFF2-40B4-BE49-F238E27FC236}">
              <a16:creationId xmlns:a16="http://schemas.microsoft.com/office/drawing/2014/main" id="{87BD9945-6153-46FC-B25D-9C3AA0CDE8D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44" name="Text Box 17">
          <a:extLst>
            <a:ext uri="{FF2B5EF4-FFF2-40B4-BE49-F238E27FC236}">
              <a16:creationId xmlns:a16="http://schemas.microsoft.com/office/drawing/2014/main" id="{3C3156EC-2E32-422F-AD09-F5F8CE81CFA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45" name="Text Box 17">
          <a:extLst>
            <a:ext uri="{FF2B5EF4-FFF2-40B4-BE49-F238E27FC236}">
              <a16:creationId xmlns:a16="http://schemas.microsoft.com/office/drawing/2014/main" id="{D48CF82F-2533-4F73-87ED-2E23A627838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46" name="Text Box 17">
          <a:extLst>
            <a:ext uri="{FF2B5EF4-FFF2-40B4-BE49-F238E27FC236}">
              <a16:creationId xmlns:a16="http://schemas.microsoft.com/office/drawing/2014/main" id="{6936810C-0EBE-4049-AC71-5AAF844FDC4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47" name="Text Box 17">
          <a:extLst>
            <a:ext uri="{FF2B5EF4-FFF2-40B4-BE49-F238E27FC236}">
              <a16:creationId xmlns:a16="http://schemas.microsoft.com/office/drawing/2014/main" id="{2609FE52-06E9-41D8-91AC-725A46E08C7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48" name="Text Box 17">
          <a:extLst>
            <a:ext uri="{FF2B5EF4-FFF2-40B4-BE49-F238E27FC236}">
              <a16:creationId xmlns:a16="http://schemas.microsoft.com/office/drawing/2014/main" id="{C38DA1F0-04DE-4173-875A-9A89FEF0FEE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49" name="Text Box 17">
          <a:extLst>
            <a:ext uri="{FF2B5EF4-FFF2-40B4-BE49-F238E27FC236}">
              <a16:creationId xmlns:a16="http://schemas.microsoft.com/office/drawing/2014/main" id="{13ABA5C4-EE4C-4803-BA74-E7A09AE1A03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50" name="Text Box 17">
          <a:extLst>
            <a:ext uri="{FF2B5EF4-FFF2-40B4-BE49-F238E27FC236}">
              <a16:creationId xmlns:a16="http://schemas.microsoft.com/office/drawing/2014/main" id="{0035E415-8366-4ECC-B9CF-21165F43B82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51" name="Text Box 17">
          <a:extLst>
            <a:ext uri="{FF2B5EF4-FFF2-40B4-BE49-F238E27FC236}">
              <a16:creationId xmlns:a16="http://schemas.microsoft.com/office/drawing/2014/main" id="{35225497-7BF9-4E2D-B507-71E2221C58F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52" name="Text Box 17">
          <a:extLst>
            <a:ext uri="{FF2B5EF4-FFF2-40B4-BE49-F238E27FC236}">
              <a16:creationId xmlns:a16="http://schemas.microsoft.com/office/drawing/2014/main" id="{D1D69559-CDC3-42EB-AAFB-A762CA644F0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53" name="Text Box 17">
          <a:extLst>
            <a:ext uri="{FF2B5EF4-FFF2-40B4-BE49-F238E27FC236}">
              <a16:creationId xmlns:a16="http://schemas.microsoft.com/office/drawing/2014/main" id="{03EA0F1A-EE6A-453F-A348-F9259A89357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54" name="Text Box 17">
          <a:extLst>
            <a:ext uri="{FF2B5EF4-FFF2-40B4-BE49-F238E27FC236}">
              <a16:creationId xmlns:a16="http://schemas.microsoft.com/office/drawing/2014/main" id="{C2DCCCF4-0DA6-405A-BE44-6B607DFEA01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55" name="Text Box 17">
          <a:extLst>
            <a:ext uri="{FF2B5EF4-FFF2-40B4-BE49-F238E27FC236}">
              <a16:creationId xmlns:a16="http://schemas.microsoft.com/office/drawing/2014/main" id="{F3ABF095-884A-4F1D-8240-A30001533AA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56" name="Text Box 17">
          <a:extLst>
            <a:ext uri="{FF2B5EF4-FFF2-40B4-BE49-F238E27FC236}">
              <a16:creationId xmlns:a16="http://schemas.microsoft.com/office/drawing/2014/main" id="{60009A1C-E766-4A22-84B2-2375C364C95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57" name="Text Box 17">
          <a:extLst>
            <a:ext uri="{FF2B5EF4-FFF2-40B4-BE49-F238E27FC236}">
              <a16:creationId xmlns:a16="http://schemas.microsoft.com/office/drawing/2014/main" id="{C58C5204-7657-493F-909D-D038EEE81FE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58" name="Text Box 17">
          <a:extLst>
            <a:ext uri="{FF2B5EF4-FFF2-40B4-BE49-F238E27FC236}">
              <a16:creationId xmlns:a16="http://schemas.microsoft.com/office/drawing/2014/main" id="{A3B8FAD8-5D89-466E-AC3A-2E66776E2C8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59" name="Text Box 17">
          <a:extLst>
            <a:ext uri="{FF2B5EF4-FFF2-40B4-BE49-F238E27FC236}">
              <a16:creationId xmlns:a16="http://schemas.microsoft.com/office/drawing/2014/main" id="{AAF9D0CD-4C4C-4AE3-880C-93D645899AF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60" name="Text Box 17">
          <a:extLst>
            <a:ext uri="{FF2B5EF4-FFF2-40B4-BE49-F238E27FC236}">
              <a16:creationId xmlns:a16="http://schemas.microsoft.com/office/drawing/2014/main" id="{9ECD2BD9-8471-4C1F-90AA-256D49BB64D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61" name="Text Box 17">
          <a:extLst>
            <a:ext uri="{FF2B5EF4-FFF2-40B4-BE49-F238E27FC236}">
              <a16:creationId xmlns:a16="http://schemas.microsoft.com/office/drawing/2014/main" id="{89C83BBD-62BF-4935-83C4-5530DC9229A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62" name="Text Box 17">
          <a:extLst>
            <a:ext uri="{FF2B5EF4-FFF2-40B4-BE49-F238E27FC236}">
              <a16:creationId xmlns:a16="http://schemas.microsoft.com/office/drawing/2014/main" id="{2C33447F-1AF9-46D1-BB3B-7EDC2865D8A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63" name="Text Box 17">
          <a:extLst>
            <a:ext uri="{FF2B5EF4-FFF2-40B4-BE49-F238E27FC236}">
              <a16:creationId xmlns:a16="http://schemas.microsoft.com/office/drawing/2014/main" id="{FC83C4E7-89D7-44AC-92B4-261BC69D100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64" name="Text Box 17">
          <a:extLst>
            <a:ext uri="{FF2B5EF4-FFF2-40B4-BE49-F238E27FC236}">
              <a16:creationId xmlns:a16="http://schemas.microsoft.com/office/drawing/2014/main" id="{C84018B4-F658-44BB-8BE8-75AF84E708A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65" name="Text Box 17">
          <a:extLst>
            <a:ext uri="{FF2B5EF4-FFF2-40B4-BE49-F238E27FC236}">
              <a16:creationId xmlns:a16="http://schemas.microsoft.com/office/drawing/2014/main" id="{F58B23AF-B433-4A90-9822-A6DE9D298F8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66" name="Text Box 17">
          <a:extLst>
            <a:ext uri="{FF2B5EF4-FFF2-40B4-BE49-F238E27FC236}">
              <a16:creationId xmlns:a16="http://schemas.microsoft.com/office/drawing/2014/main" id="{B87308F6-C845-4468-B801-1B285CA56D6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67" name="Text Box 17">
          <a:extLst>
            <a:ext uri="{FF2B5EF4-FFF2-40B4-BE49-F238E27FC236}">
              <a16:creationId xmlns:a16="http://schemas.microsoft.com/office/drawing/2014/main" id="{98BD8C5C-BC5E-465A-95F6-160D0EF0C5C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68" name="Text Box 17">
          <a:extLst>
            <a:ext uri="{FF2B5EF4-FFF2-40B4-BE49-F238E27FC236}">
              <a16:creationId xmlns:a16="http://schemas.microsoft.com/office/drawing/2014/main" id="{059C64D2-2BE0-432D-87B6-47BFF5BD717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69" name="Text Box 17">
          <a:extLst>
            <a:ext uri="{FF2B5EF4-FFF2-40B4-BE49-F238E27FC236}">
              <a16:creationId xmlns:a16="http://schemas.microsoft.com/office/drawing/2014/main" id="{55258F47-A474-46B5-A358-8C33E4B097C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70" name="Text Box 17">
          <a:extLst>
            <a:ext uri="{FF2B5EF4-FFF2-40B4-BE49-F238E27FC236}">
              <a16:creationId xmlns:a16="http://schemas.microsoft.com/office/drawing/2014/main" id="{AE21EC97-2FD2-48F4-A9E1-668CB88868C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71" name="Text Box 17">
          <a:extLst>
            <a:ext uri="{FF2B5EF4-FFF2-40B4-BE49-F238E27FC236}">
              <a16:creationId xmlns:a16="http://schemas.microsoft.com/office/drawing/2014/main" id="{84EA9A34-0125-4510-8B71-E83E7F9185D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72" name="Text Box 17">
          <a:extLst>
            <a:ext uri="{FF2B5EF4-FFF2-40B4-BE49-F238E27FC236}">
              <a16:creationId xmlns:a16="http://schemas.microsoft.com/office/drawing/2014/main" id="{C1B22A24-BBBC-4981-AD1E-6E2DBCB1045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73" name="Text Box 17">
          <a:extLst>
            <a:ext uri="{FF2B5EF4-FFF2-40B4-BE49-F238E27FC236}">
              <a16:creationId xmlns:a16="http://schemas.microsoft.com/office/drawing/2014/main" id="{96E295A3-8ED2-4654-AC72-0D850F8484A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74" name="Text Box 17">
          <a:extLst>
            <a:ext uri="{FF2B5EF4-FFF2-40B4-BE49-F238E27FC236}">
              <a16:creationId xmlns:a16="http://schemas.microsoft.com/office/drawing/2014/main" id="{F0354F23-0862-427C-B88B-5D6B974EF3B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75" name="Text Box 17">
          <a:extLst>
            <a:ext uri="{FF2B5EF4-FFF2-40B4-BE49-F238E27FC236}">
              <a16:creationId xmlns:a16="http://schemas.microsoft.com/office/drawing/2014/main" id="{650AE337-4A1B-4031-ACD3-CEB4E59B29A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76" name="Text Box 17">
          <a:extLst>
            <a:ext uri="{FF2B5EF4-FFF2-40B4-BE49-F238E27FC236}">
              <a16:creationId xmlns:a16="http://schemas.microsoft.com/office/drawing/2014/main" id="{7665B53E-F8A9-47FD-9F8E-243AD4646B7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77" name="Text Box 17">
          <a:extLst>
            <a:ext uri="{FF2B5EF4-FFF2-40B4-BE49-F238E27FC236}">
              <a16:creationId xmlns:a16="http://schemas.microsoft.com/office/drawing/2014/main" id="{C3D85CA1-E54A-4579-A08A-84BFC3FCF12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78" name="Text Box 17">
          <a:extLst>
            <a:ext uri="{FF2B5EF4-FFF2-40B4-BE49-F238E27FC236}">
              <a16:creationId xmlns:a16="http://schemas.microsoft.com/office/drawing/2014/main" id="{33EAAA16-A9D8-4119-9741-6F9CA3AFCE2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79" name="Text Box 17">
          <a:extLst>
            <a:ext uri="{FF2B5EF4-FFF2-40B4-BE49-F238E27FC236}">
              <a16:creationId xmlns:a16="http://schemas.microsoft.com/office/drawing/2014/main" id="{E519CDDB-6D49-4283-97A7-0D811E9F6AD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80" name="Text Box 17">
          <a:extLst>
            <a:ext uri="{FF2B5EF4-FFF2-40B4-BE49-F238E27FC236}">
              <a16:creationId xmlns:a16="http://schemas.microsoft.com/office/drawing/2014/main" id="{8205EF7E-89AF-44BD-9533-19E379A562C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81" name="Text Box 17">
          <a:extLst>
            <a:ext uri="{FF2B5EF4-FFF2-40B4-BE49-F238E27FC236}">
              <a16:creationId xmlns:a16="http://schemas.microsoft.com/office/drawing/2014/main" id="{9887C61D-CD6E-47B9-9AC5-64C03D35C1D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82" name="Text Box 17">
          <a:extLst>
            <a:ext uri="{FF2B5EF4-FFF2-40B4-BE49-F238E27FC236}">
              <a16:creationId xmlns:a16="http://schemas.microsoft.com/office/drawing/2014/main" id="{5A123A2C-C3E6-4511-A6F1-EEEE20C5966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83" name="Text Box 17">
          <a:extLst>
            <a:ext uri="{FF2B5EF4-FFF2-40B4-BE49-F238E27FC236}">
              <a16:creationId xmlns:a16="http://schemas.microsoft.com/office/drawing/2014/main" id="{C24344C6-94A6-4EDD-98D4-DACA80AB074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84" name="Text Box 17">
          <a:extLst>
            <a:ext uri="{FF2B5EF4-FFF2-40B4-BE49-F238E27FC236}">
              <a16:creationId xmlns:a16="http://schemas.microsoft.com/office/drawing/2014/main" id="{24DF870A-4081-4FB9-872E-F9F31AB9D6B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85" name="Text Box 17">
          <a:extLst>
            <a:ext uri="{FF2B5EF4-FFF2-40B4-BE49-F238E27FC236}">
              <a16:creationId xmlns:a16="http://schemas.microsoft.com/office/drawing/2014/main" id="{5F6545F6-53D9-411A-9397-E5F86881C05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86" name="Text Box 17">
          <a:extLst>
            <a:ext uri="{FF2B5EF4-FFF2-40B4-BE49-F238E27FC236}">
              <a16:creationId xmlns:a16="http://schemas.microsoft.com/office/drawing/2014/main" id="{26E1BBE7-33F3-49C0-BE56-EC638773273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87" name="Text Box 17">
          <a:extLst>
            <a:ext uri="{FF2B5EF4-FFF2-40B4-BE49-F238E27FC236}">
              <a16:creationId xmlns:a16="http://schemas.microsoft.com/office/drawing/2014/main" id="{AAB3BC1C-B41D-4DCF-8C17-FD832F94237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88" name="Text Box 17">
          <a:extLst>
            <a:ext uri="{FF2B5EF4-FFF2-40B4-BE49-F238E27FC236}">
              <a16:creationId xmlns:a16="http://schemas.microsoft.com/office/drawing/2014/main" id="{19201D75-C559-45B4-B5E2-D51498072A4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89" name="Text Box 17">
          <a:extLst>
            <a:ext uri="{FF2B5EF4-FFF2-40B4-BE49-F238E27FC236}">
              <a16:creationId xmlns:a16="http://schemas.microsoft.com/office/drawing/2014/main" id="{725A76D3-5546-4C95-9B6E-211659EB1AE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90" name="Text Box 17">
          <a:extLst>
            <a:ext uri="{FF2B5EF4-FFF2-40B4-BE49-F238E27FC236}">
              <a16:creationId xmlns:a16="http://schemas.microsoft.com/office/drawing/2014/main" id="{F78D4EA1-7A48-4D39-9D0F-61FE2BEC898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91" name="Text Box 17">
          <a:extLst>
            <a:ext uri="{FF2B5EF4-FFF2-40B4-BE49-F238E27FC236}">
              <a16:creationId xmlns:a16="http://schemas.microsoft.com/office/drawing/2014/main" id="{4406072E-8BBC-4AB4-A5F2-129E3A57956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92" name="Text Box 17">
          <a:extLst>
            <a:ext uri="{FF2B5EF4-FFF2-40B4-BE49-F238E27FC236}">
              <a16:creationId xmlns:a16="http://schemas.microsoft.com/office/drawing/2014/main" id="{73FD01C2-A003-4033-B7B5-F45BC7FF604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93" name="Text Box 17">
          <a:extLst>
            <a:ext uri="{FF2B5EF4-FFF2-40B4-BE49-F238E27FC236}">
              <a16:creationId xmlns:a16="http://schemas.microsoft.com/office/drawing/2014/main" id="{AD534886-5112-4E0C-AFD9-72BB846C52E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94" name="Text Box 17">
          <a:extLst>
            <a:ext uri="{FF2B5EF4-FFF2-40B4-BE49-F238E27FC236}">
              <a16:creationId xmlns:a16="http://schemas.microsoft.com/office/drawing/2014/main" id="{86DC02DD-77EB-483A-8C3E-964A957B10E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95" name="Text Box 17">
          <a:extLst>
            <a:ext uri="{FF2B5EF4-FFF2-40B4-BE49-F238E27FC236}">
              <a16:creationId xmlns:a16="http://schemas.microsoft.com/office/drawing/2014/main" id="{43DCF0DD-8DBE-4C83-A04F-9FC9224B88E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96" name="Text Box 17">
          <a:extLst>
            <a:ext uri="{FF2B5EF4-FFF2-40B4-BE49-F238E27FC236}">
              <a16:creationId xmlns:a16="http://schemas.microsoft.com/office/drawing/2014/main" id="{6642C307-3034-45A1-BDBC-B811E163C7B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97" name="Text Box 17">
          <a:extLst>
            <a:ext uri="{FF2B5EF4-FFF2-40B4-BE49-F238E27FC236}">
              <a16:creationId xmlns:a16="http://schemas.microsoft.com/office/drawing/2014/main" id="{15010D73-2010-41FF-8FF6-AF84D025E82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98" name="Text Box 17">
          <a:extLst>
            <a:ext uri="{FF2B5EF4-FFF2-40B4-BE49-F238E27FC236}">
              <a16:creationId xmlns:a16="http://schemas.microsoft.com/office/drawing/2014/main" id="{4565D116-3E89-4AA8-AA83-789D803C476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099" name="Text Box 17">
          <a:extLst>
            <a:ext uri="{FF2B5EF4-FFF2-40B4-BE49-F238E27FC236}">
              <a16:creationId xmlns:a16="http://schemas.microsoft.com/office/drawing/2014/main" id="{FF408F69-D3D2-4F20-A9E3-C0D6A5BC1D3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00" name="Text Box 17">
          <a:extLst>
            <a:ext uri="{FF2B5EF4-FFF2-40B4-BE49-F238E27FC236}">
              <a16:creationId xmlns:a16="http://schemas.microsoft.com/office/drawing/2014/main" id="{2913FF7B-42DA-46E6-9140-D78DCBC3B61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01" name="Text Box 17">
          <a:extLst>
            <a:ext uri="{FF2B5EF4-FFF2-40B4-BE49-F238E27FC236}">
              <a16:creationId xmlns:a16="http://schemas.microsoft.com/office/drawing/2014/main" id="{CFB9DF23-B52A-4A30-807D-31357AC122D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02" name="Text Box 17">
          <a:extLst>
            <a:ext uri="{FF2B5EF4-FFF2-40B4-BE49-F238E27FC236}">
              <a16:creationId xmlns:a16="http://schemas.microsoft.com/office/drawing/2014/main" id="{C5548713-E069-4813-8797-8B40844CA41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03" name="Text Box 17">
          <a:extLst>
            <a:ext uri="{FF2B5EF4-FFF2-40B4-BE49-F238E27FC236}">
              <a16:creationId xmlns:a16="http://schemas.microsoft.com/office/drawing/2014/main" id="{88D45250-F1DA-4688-B7ED-A21812C1257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04" name="Text Box 17">
          <a:extLst>
            <a:ext uri="{FF2B5EF4-FFF2-40B4-BE49-F238E27FC236}">
              <a16:creationId xmlns:a16="http://schemas.microsoft.com/office/drawing/2014/main" id="{6326145F-6700-473B-A360-CF45F60DE81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05" name="Text Box 17">
          <a:extLst>
            <a:ext uri="{FF2B5EF4-FFF2-40B4-BE49-F238E27FC236}">
              <a16:creationId xmlns:a16="http://schemas.microsoft.com/office/drawing/2014/main" id="{F3C6ED75-AAD8-4ABC-8D6E-BE75EA503B4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06" name="Text Box 17">
          <a:extLst>
            <a:ext uri="{FF2B5EF4-FFF2-40B4-BE49-F238E27FC236}">
              <a16:creationId xmlns:a16="http://schemas.microsoft.com/office/drawing/2014/main" id="{C4380D24-F4CA-496A-9A59-3EC5A4B747F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07" name="Text Box 17">
          <a:extLst>
            <a:ext uri="{FF2B5EF4-FFF2-40B4-BE49-F238E27FC236}">
              <a16:creationId xmlns:a16="http://schemas.microsoft.com/office/drawing/2014/main" id="{43187BFE-289A-494E-AE28-0093ACA9CF2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08" name="Text Box 17">
          <a:extLst>
            <a:ext uri="{FF2B5EF4-FFF2-40B4-BE49-F238E27FC236}">
              <a16:creationId xmlns:a16="http://schemas.microsoft.com/office/drawing/2014/main" id="{5A363BE8-DCE6-4785-B66D-17107ED5B28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09" name="Text Box 17">
          <a:extLst>
            <a:ext uri="{FF2B5EF4-FFF2-40B4-BE49-F238E27FC236}">
              <a16:creationId xmlns:a16="http://schemas.microsoft.com/office/drawing/2014/main" id="{9B9135AC-85A3-4C18-8A27-E8683B6991E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10" name="Text Box 17">
          <a:extLst>
            <a:ext uri="{FF2B5EF4-FFF2-40B4-BE49-F238E27FC236}">
              <a16:creationId xmlns:a16="http://schemas.microsoft.com/office/drawing/2014/main" id="{E7FA2D8A-0EB2-4AE5-BB8B-6A5E4DF02D8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11" name="Text Box 17">
          <a:extLst>
            <a:ext uri="{FF2B5EF4-FFF2-40B4-BE49-F238E27FC236}">
              <a16:creationId xmlns:a16="http://schemas.microsoft.com/office/drawing/2014/main" id="{4FD8023F-E740-4BAB-A813-DE55332CFD4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12" name="Text Box 17">
          <a:extLst>
            <a:ext uri="{FF2B5EF4-FFF2-40B4-BE49-F238E27FC236}">
              <a16:creationId xmlns:a16="http://schemas.microsoft.com/office/drawing/2014/main" id="{EF1B36E5-CE31-4D3B-916A-B4F2F48C406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13" name="Text Box 17">
          <a:extLst>
            <a:ext uri="{FF2B5EF4-FFF2-40B4-BE49-F238E27FC236}">
              <a16:creationId xmlns:a16="http://schemas.microsoft.com/office/drawing/2014/main" id="{041C33E6-819F-4297-87C9-918A3C74C25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114" name="Text Box 17">
          <a:extLst>
            <a:ext uri="{FF2B5EF4-FFF2-40B4-BE49-F238E27FC236}">
              <a16:creationId xmlns:a16="http://schemas.microsoft.com/office/drawing/2014/main" id="{53F9BF19-4398-45BF-B8FA-E76A6F66570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9C493FA0-2C77-41F1-83F7-088C581A19A7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7382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C94EFF35-FB21-4D54-9A24-4786B15B43C8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9E865E77-EA69-442D-A6DB-003634EA9713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D1C86D49-82E7-45B0-AA05-03F1E0237DEF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BB45A2BF-F221-454C-855C-676C912B2CA6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7142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C3298DC6-7F30-4EC5-B245-562CA55A9C66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17115A06-AB5D-47A3-8442-DE1468046D37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7559FCCA-44C2-4831-B1CB-3BE6831FDEDE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C34552D6-3750-4674-BCF7-BCA786A45C81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26</xdr:row>
      <xdr:rowOff>496353</xdr:rowOff>
    </xdr:from>
    <xdr:to>
      <xdr:col>5</xdr:col>
      <xdr:colOff>2867940</xdr:colOff>
      <xdr:row>26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C40FCFC8-5DF5-4ED9-8A82-01F5D4E12075}"/>
            </a:ext>
          </a:extLst>
        </xdr:cNvPr>
        <xdr:cNvSpPr txBox="1">
          <a:spLocks noChangeArrowheads="1"/>
        </xdr:cNvSpPr>
      </xdr:nvSpPr>
      <xdr:spPr bwMode="auto">
        <a:xfrm>
          <a:off x="4079520" y="197825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26</xdr:row>
      <xdr:rowOff>746760</xdr:rowOff>
    </xdr:from>
    <xdr:to>
      <xdr:col>5</xdr:col>
      <xdr:colOff>3063240</xdr:colOff>
      <xdr:row>26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C494B81F-E421-4546-9E92-65D45FEAE68A}"/>
            </a:ext>
          </a:extLst>
        </xdr:cNvPr>
        <xdr:cNvSpPr>
          <a:spLocks noChangeShapeType="1"/>
        </xdr:cNvSpPr>
      </xdr:nvSpPr>
      <xdr:spPr bwMode="auto">
        <a:xfrm rot="10800000">
          <a:off x="3810000" y="200329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26</xdr:row>
      <xdr:rowOff>817418</xdr:rowOff>
    </xdr:from>
    <xdr:to>
      <xdr:col>6</xdr:col>
      <xdr:colOff>102175</xdr:colOff>
      <xdr:row>27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430C433E-8584-43E3-8ABC-6EE9548B98BD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26</xdr:row>
      <xdr:rowOff>74221</xdr:rowOff>
    </xdr:from>
    <xdr:to>
      <xdr:col>5</xdr:col>
      <xdr:colOff>5408220</xdr:colOff>
      <xdr:row>26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CFE58A54-4EAF-4B84-BA53-C7B837227F12}"/>
            </a:ext>
          </a:extLst>
        </xdr:cNvPr>
        <xdr:cNvSpPr txBox="1">
          <a:spLocks noChangeArrowheads="1"/>
        </xdr:cNvSpPr>
      </xdr:nvSpPr>
      <xdr:spPr bwMode="auto">
        <a:xfrm>
          <a:off x="6198622" y="193604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26</xdr:row>
      <xdr:rowOff>152400</xdr:rowOff>
    </xdr:from>
    <xdr:to>
      <xdr:col>5</xdr:col>
      <xdr:colOff>3063240</xdr:colOff>
      <xdr:row>26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CEE18DB4-5DCF-4D1F-AB91-AB0332C3D68C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94386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26</xdr:row>
      <xdr:rowOff>152400</xdr:rowOff>
    </xdr:from>
    <xdr:to>
      <xdr:col>5</xdr:col>
      <xdr:colOff>2202180</xdr:colOff>
      <xdr:row>26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D3E21A4D-E9A2-4E3A-A921-4A306F3589D6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94386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26</xdr:row>
      <xdr:rowOff>152400</xdr:rowOff>
    </xdr:from>
    <xdr:to>
      <xdr:col>5</xdr:col>
      <xdr:colOff>3063240</xdr:colOff>
      <xdr:row>26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D780F49D-7405-41EF-BF2B-EE4D464EA598}"/>
            </a:ext>
          </a:extLst>
        </xdr:cNvPr>
        <xdr:cNvSpPr>
          <a:spLocks noChangeShapeType="1"/>
        </xdr:cNvSpPr>
      </xdr:nvSpPr>
      <xdr:spPr bwMode="auto">
        <a:xfrm rot="10800000">
          <a:off x="3810000" y="194386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26</xdr:row>
      <xdr:rowOff>137160</xdr:rowOff>
    </xdr:from>
    <xdr:to>
      <xdr:col>5</xdr:col>
      <xdr:colOff>2575560</xdr:colOff>
      <xdr:row>26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E5A47936-7FDE-466D-8360-82E4ECAF3299}"/>
            </a:ext>
          </a:extLst>
        </xdr:cNvPr>
        <xdr:cNvCxnSpPr>
          <a:cxnSpLocks noChangeShapeType="1"/>
        </xdr:cNvCxnSpPr>
      </xdr:nvCxnSpPr>
      <xdr:spPr bwMode="auto">
        <a:xfrm>
          <a:off x="3992880" y="194233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26</xdr:row>
      <xdr:rowOff>236220</xdr:rowOff>
    </xdr:from>
    <xdr:to>
      <xdr:col>5</xdr:col>
      <xdr:colOff>2423160</xdr:colOff>
      <xdr:row>26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FA00A39C-B356-4E8E-96F7-4855D74BD6F8}"/>
            </a:ext>
          </a:extLst>
        </xdr:cNvPr>
        <xdr:cNvCxnSpPr>
          <a:cxnSpLocks noChangeShapeType="1"/>
        </xdr:cNvCxnSpPr>
      </xdr:nvCxnSpPr>
      <xdr:spPr bwMode="auto">
        <a:xfrm>
          <a:off x="3840480" y="195224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26</xdr:row>
      <xdr:rowOff>318052</xdr:rowOff>
    </xdr:from>
    <xdr:to>
      <xdr:col>5</xdr:col>
      <xdr:colOff>3464119</xdr:colOff>
      <xdr:row>26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58851D82-4959-4729-9847-D5366FEBFD49}"/>
            </a:ext>
          </a:extLst>
        </xdr:cNvPr>
        <xdr:cNvSpPr txBox="1">
          <a:spLocks noChangeArrowheads="1"/>
        </xdr:cNvSpPr>
      </xdr:nvSpPr>
      <xdr:spPr bwMode="auto">
        <a:xfrm>
          <a:off x="4675699" y="196042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26</xdr:row>
      <xdr:rowOff>192157</xdr:rowOff>
    </xdr:from>
    <xdr:to>
      <xdr:col>5</xdr:col>
      <xdr:colOff>2960536</xdr:colOff>
      <xdr:row>26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2A3FA719-F9DA-49F8-BF7F-6E52A3457AA3}"/>
            </a:ext>
          </a:extLst>
        </xdr:cNvPr>
        <xdr:cNvSpPr txBox="1">
          <a:spLocks noChangeArrowheads="1"/>
        </xdr:cNvSpPr>
      </xdr:nvSpPr>
      <xdr:spPr bwMode="auto">
        <a:xfrm>
          <a:off x="4172116" y="194783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26</xdr:row>
      <xdr:rowOff>129540</xdr:rowOff>
    </xdr:from>
    <xdr:to>
      <xdr:col>5</xdr:col>
      <xdr:colOff>1211580</xdr:colOff>
      <xdr:row>26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BEA952EE-7568-45CC-8F72-E9DC8DD20D81}"/>
            </a:ext>
          </a:extLst>
        </xdr:cNvPr>
        <xdr:cNvCxnSpPr>
          <a:cxnSpLocks noChangeShapeType="1"/>
        </xdr:cNvCxnSpPr>
      </xdr:nvCxnSpPr>
      <xdr:spPr bwMode="auto">
        <a:xfrm>
          <a:off x="2819400" y="194157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26</xdr:row>
      <xdr:rowOff>754380</xdr:rowOff>
    </xdr:from>
    <xdr:to>
      <xdr:col>5</xdr:col>
      <xdr:colOff>1203960</xdr:colOff>
      <xdr:row>26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D3252592-32D2-4EA8-8704-1C3832AFF514}"/>
            </a:ext>
          </a:extLst>
        </xdr:cNvPr>
        <xdr:cNvSpPr>
          <a:spLocks noChangeShapeType="1"/>
        </xdr:cNvSpPr>
      </xdr:nvSpPr>
      <xdr:spPr bwMode="auto">
        <a:xfrm rot="10800000">
          <a:off x="2491740" y="200406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26</xdr:row>
      <xdr:rowOff>106680</xdr:rowOff>
    </xdr:from>
    <xdr:to>
      <xdr:col>5</xdr:col>
      <xdr:colOff>1234440</xdr:colOff>
      <xdr:row>26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63905A25-BB91-44F5-8E1B-31C8FCFC5BDE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93929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26</xdr:row>
      <xdr:rowOff>516835</xdr:rowOff>
    </xdr:from>
    <xdr:to>
      <xdr:col>5</xdr:col>
      <xdr:colOff>1217875</xdr:colOff>
      <xdr:row>26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E2A4C876-F7EB-4276-B5A9-FF444ABF8012}"/>
            </a:ext>
          </a:extLst>
        </xdr:cNvPr>
        <xdr:cNvSpPr txBox="1">
          <a:spLocks noChangeArrowheads="1"/>
        </xdr:cNvSpPr>
      </xdr:nvSpPr>
      <xdr:spPr bwMode="auto">
        <a:xfrm>
          <a:off x="2429455" y="198030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26</xdr:row>
      <xdr:rowOff>304800</xdr:rowOff>
    </xdr:from>
    <xdr:to>
      <xdr:col>5</xdr:col>
      <xdr:colOff>1661823</xdr:colOff>
      <xdr:row>26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A3B41646-E490-487E-B1AF-BD78904C5B20}"/>
            </a:ext>
          </a:extLst>
        </xdr:cNvPr>
        <xdr:cNvSpPr txBox="1">
          <a:spLocks noChangeArrowheads="1"/>
        </xdr:cNvSpPr>
      </xdr:nvSpPr>
      <xdr:spPr bwMode="auto">
        <a:xfrm>
          <a:off x="2873403" y="195910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334DD1E0-6C88-4106-9C9D-A1850D35C8DB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FBF53F4F-F807-4AE2-ACCE-E68C7A4158E4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E3BCCA66-4F59-4562-AAC8-69D617D116FA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785EB11C-6D99-444B-9BE2-61D7FD0D3E6E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26</xdr:row>
      <xdr:rowOff>10886</xdr:rowOff>
    </xdr:from>
    <xdr:to>
      <xdr:col>5</xdr:col>
      <xdr:colOff>1158240</xdr:colOff>
      <xdr:row>26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BCCF5E4B-A1A8-4A89-BCCA-C1A9AFC33CF0}"/>
            </a:ext>
          </a:extLst>
        </xdr:cNvPr>
        <xdr:cNvSpPr txBox="1">
          <a:spLocks noChangeArrowheads="1"/>
        </xdr:cNvSpPr>
      </xdr:nvSpPr>
      <xdr:spPr bwMode="auto">
        <a:xfrm>
          <a:off x="2369820" y="192971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F70FB7F3-76A7-4C59-8D5C-4BBF1FC270BE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BB876BBB-B6F1-48F2-AC04-A9CFB8598677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5891C26D-732F-4BAF-952F-2A289CBC6581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5132FA61-C448-4AA8-AAF5-946B916A8113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660C6B6C-FC7B-4EEF-8E45-32DACF03EAC1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79D8ABF9-4623-4ED1-8171-6D38D32F1E94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A2BF1744-7FD0-4662-B356-361529077839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7A06F837-4D60-48B5-9285-E43B763C33DB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0" name="Line 20">
          <a:extLst>
            <a:ext uri="{FF2B5EF4-FFF2-40B4-BE49-F238E27FC236}">
              <a16:creationId xmlns:a16="http://schemas.microsoft.com/office/drawing/2014/main" id="{D907140F-43F4-45F5-A457-5E60FF2791AE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9E655A52-0127-48D1-9D5C-EE5A08DB02A9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07A69227-6A28-4A67-99A5-12221613AA8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F6497330-7F74-45EC-B947-9DBA7F48C7A1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8C701F72-6C5C-4610-98E5-6630C2A436E1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C187C48D-87A2-4AFD-A3EB-889F77A978D0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18BE9D81-B64B-4F13-9762-86B3982253C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15</xdr:row>
      <xdr:rowOff>141514</xdr:rowOff>
    </xdr:from>
    <xdr:to>
      <xdr:col>5</xdr:col>
      <xdr:colOff>3951514</xdr:colOff>
      <xdr:row>15</xdr:row>
      <xdr:rowOff>598714</xdr:rowOff>
    </xdr:to>
    <xdr:cxnSp macro="">
      <xdr:nvCxnSpPr>
        <xdr:cNvPr id="47" name="Straight Connector 55">
          <a:extLst>
            <a:ext uri="{FF2B5EF4-FFF2-40B4-BE49-F238E27FC236}">
              <a16:creationId xmlns:a16="http://schemas.microsoft.com/office/drawing/2014/main" id="{B76093A3-E922-4C4D-9859-EC05326488EC}"/>
            </a:ext>
          </a:extLst>
        </xdr:cNvPr>
        <xdr:cNvCxnSpPr>
          <a:cxnSpLocks noChangeShapeType="1"/>
        </xdr:cNvCxnSpPr>
      </xdr:nvCxnSpPr>
      <xdr:spPr bwMode="auto">
        <a:xfrm>
          <a:off x="5559334" y="927789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15</xdr:row>
      <xdr:rowOff>326571</xdr:rowOff>
    </xdr:from>
    <xdr:to>
      <xdr:col>5</xdr:col>
      <xdr:colOff>4423954</xdr:colOff>
      <xdr:row>15</xdr:row>
      <xdr:rowOff>628940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B6E23609-C3DC-4EDA-85F7-6FC3E9CAD120}"/>
            </a:ext>
          </a:extLst>
        </xdr:cNvPr>
        <xdr:cNvSpPr txBox="1">
          <a:spLocks noChangeArrowheads="1"/>
        </xdr:cNvSpPr>
      </xdr:nvSpPr>
      <xdr:spPr bwMode="auto">
        <a:xfrm>
          <a:off x="5635534" y="946295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7AD6CE53-D2E9-43C5-A082-B76511C335E0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50" name="Text Box 17">
          <a:extLst>
            <a:ext uri="{FF2B5EF4-FFF2-40B4-BE49-F238E27FC236}">
              <a16:creationId xmlns:a16="http://schemas.microsoft.com/office/drawing/2014/main" id="{B6D9D82B-C908-41D6-BC9B-C6E1906EDFA3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1577340</xdr:colOff>
      <xdr:row>16</xdr:row>
      <xdr:rowOff>144780</xdr:rowOff>
    </xdr:from>
    <xdr:to>
      <xdr:col>5</xdr:col>
      <xdr:colOff>3962400</xdr:colOff>
      <xdr:row>16</xdr:row>
      <xdr:rowOff>152400</xdr:rowOff>
    </xdr:to>
    <xdr:sp macro="" textlink="">
      <xdr:nvSpPr>
        <xdr:cNvPr id="51" name="Line 20">
          <a:extLst>
            <a:ext uri="{FF2B5EF4-FFF2-40B4-BE49-F238E27FC236}">
              <a16:creationId xmlns:a16="http://schemas.microsoft.com/office/drawing/2014/main" id="{61F4A103-3B23-42BE-B680-031293F2DD9E}"/>
            </a:ext>
          </a:extLst>
        </xdr:cNvPr>
        <xdr:cNvSpPr>
          <a:spLocks noChangeShapeType="1"/>
        </xdr:cNvSpPr>
      </xdr:nvSpPr>
      <xdr:spPr bwMode="auto">
        <a:xfrm rot="10800000">
          <a:off x="3185160" y="101269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52" name="Text Box 17">
          <a:extLst>
            <a:ext uri="{FF2B5EF4-FFF2-40B4-BE49-F238E27FC236}">
              <a16:creationId xmlns:a16="http://schemas.microsoft.com/office/drawing/2014/main" id="{EBC09F9C-A2A0-47A8-BEF4-6D0951EB0A1D}"/>
            </a:ext>
          </a:extLst>
        </xdr:cNvPr>
        <xdr:cNvSpPr txBox="1">
          <a:spLocks noChangeArrowheads="1"/>
        </xdr:cNvSpPr>
      </xdr:nvSpPr>
      <xdr:spPr bwMode="auto">
        <a:xfrm>
          <a:off x="6041273" y="100099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3" name="Text Box 17">
          <a:extLst>
            <a:ext uri="{FF2B5EF4-FFF2-40B4-BE49-F238E27FC236}">
              <a16:creationId xmlns:a16="http://schemas.microsoft.com/office/drawing/2014/main" id="{7250D449-E9B5-4B26-89CD-8A78A7F9328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16</xdr:row>
      <xdr:rowOff>141514</xdr:rowOff>
    </xdr:from>
    <xdr:to>
      <xdr:col>5</xdr:col>
      <xdr:colOff>3951514</xdr:colOff>
      <xdr:row>16</xdr:row>
      <xdr:rowOff>598714</xdr:rowOff>
    </xdr:to>
    <xdr:cxnSp macro="">
      <xdr:nvCxnSpPr>
        <xdr:cNvPr id="54" name="Straight Connector 55">
          <a:extLst>
            <a:ext uri="{FF2B5EF4-FFF2-40B4-BE49-F238E27FC236}">
              <a16:creationId xmlns:a16="http://schemas.microsoft.com/office/drawing/2014/main" id="{3DA37783-D1A1-42C9-A2F4-03B4B6D6BAEB}"/>
            </a:ext>
          </a:extLst>
        </xdr:cNvPr>
        <xdr:cNvCxnSpPr>
          <a:cxnSpLocks noChangeShapeType="1"/>
        </xdr:cNvCxnSpPr>
      </xdr:nvCxnSpPr>
      <xdr:spPr bwMode="auto">
        <a:xfrm>
          <a:off x="5559334" y="101237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16</xdr:row>
      <xdr:rowOff>326571</xdr:rowOff>
    </xdr:from>
    <xdr:to>
      <xdr:col>5</xdr:col>
      <xdr:colOff>4423954</xdr:colOff>
      <xdr:row>16</xdr:row>
      <xdr:rowOff>628940</xdr:rowOff>
    </xdr:to>
    <xdr:sp macro="" textlink="">
      <xdr:nvSpPr>
        <xdr:cNvPr id="55" name="Text Box 17">
          <a:extLst>
            <a:ext uri="{FF2B5EF4-FFF2-40B4-BE49-F238E27FC236}">
              <a16:creationId xmlns:a16="http://schemas.microsoft.com/office/drawing/2014/main" id="{CCD26A9A-0059-4770-977B-28175D3EF041}"/>
            </a:ext>
          </a:extLst>
        </xdr:cNvPr>
        <xdr:cNvSpPr txBox="1">
          <a:spLocks noChangeArrowheads="1"/>
        </xdr:cNvSpPr>
      </xdr:nvSpPr>
      <xdr:spPr bwMode="auto">
        <a:xfrm>
          <a:off x="5635534" y="103087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6" name="Text Box 17">
          <a:extLst>
            <a:ext uri="{FF2B5EF4-FFF2-40B4-BE49-F238E27FC236}">
              <a16:creationId xmlns:a16="http://schemas.microsoft.com/office/drawing/2014/main" id="{91657EF0-C19B-4D9A-AC41-362521F5F30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57" name="Text Box 17">
          <a:extLst>
            <a:ext uri="{FF2B5EF4-FFF2-40B4-BE49-F238E27FC236}">
              <a16:creationId xmlns:a16="http://schemas.microsoft.com/office/drawing/2014/main" id="{2B1EE0D2-28A7-41E8-8ED0-316A42B3288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A801C563-F6F2-4DCF-BBAD-5B5651CE4A5D}"/>
            </a:ext>
          </a:extLst>
        </xdr:cNvPr>
        <xdr:cNvSpPr txBox="1">
          <a:spLocks noChangeArrowheads="1"/>
        </xdr:cNvSpPr>
      </xdr:nvSpPr>
      <xdr:spPr bwMode="auto">
        <a:xfrm>
          <a:off x="4119879" y="110635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59" name="Line 20">
          <a:extLst>
            <a:ext uri="{FF2B5EF4-FFF2-40B4-BE49-F238E27FC236}">
              <a16:creationId xmlns:a16="http://schemas.microsoft.com/office/drawing/2014/main" id="{1A1CC06A-C2C8-4CA9-B58F-4F57E3FA648B}"/>
            </a:ext>
          </a:extLst>
        </xdr:cNvPr>
        <xdr:cNvSpPr>
          <a:spLocks noChangeShapeType="1"/>
        </xdr:cNvSpPr>
      </xdr:nvSpPr>
      <xdr:spPr bwMode="auto">
        <a:xfrm rot="10800000">
          <a:off x="3174274" y="114408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17</xdr:row>
      <xdr:rowOff>137160</xdr:rowOff>
    </xdr:from>
    <xdr:to>
      <xdr:col>5</xdr:col>
      <xdr:colOff>1577340</xdr:colOff>
      <xdr:row>17</xdr:row>
      <xdr:rowOff>594360</xdr:rowOff>
    </xdr:to>
    <xdr:cxnSp macro="">
      <xdr:nvCxnSpPr>
        <xdr:cNvPr id="60" name="Straight Connector 55">
          <a:extLst>
            <a:ext uri="{FF2B5EF4-FFF2-40B4-BE49-F238E27FC236}">
              <a16:creationId xmlns:a16="http://schemas.microsoft.com/office/drawing/2014/main" id="{97AFA65A-E9EC-4CBD-8785-AD8AB77C98DC}"/>
            </a:ext>
          </a:extLst>
        </xdr:cNvPr>
        <xdr:cNvCxnSpPr>
          <a:cxnSpLocks noChangeShapeType="1"/>
        </xdr:cNvCxnSpPr>
      </xdr:nvCxnSpPr>
      <xdr:spPr bwMode="auto">
        <a:xfrm>
          <a:off x="3185160" y="109651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F5395439-E24E-4911-9191-A8B92817BF36}"/>
            </a:ext>
          </a:extLst>
        </xdr:cNvPr>
        <xdr:cNvSpPr txBox="1">
          <a:spLocks noChangeArrowheads="1"/>
        </xdr:cNvSpPr>
      </xdr:nvSpPr>
      <xdr:spPr bwMode="auto">
        <a:xfrm>
          <a:off x="5864135" y="108557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17</xdr:row>
      <xdr:rowOff>195943</xdr:rowOff>
    </xdr:from>
    <xdr:to>
      <xdr:col>5</xdr:col>
      <xdr:colOff>1582783</xdr:colOff>
      <xdr:row>17</xdr:row>
      <xdr:rowOff>498312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D0BAB036-4764-4789-8AAF-CC2249B682E8}"/>
            </a:ext>
          </a:extLst>
        </xdr:cNvPr>
        <xdr:cNvSpPr txBox="1">
          <a:spLocks noChangeArrowheads="1"/>
        </xdr:cNvSpPr>
      </xdr:nvSpPr>
      <xdr:spPr bwMode="auto">
        <a:xfrm>
          <a:off x="2794363" y="1102396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35B0136A-74D7-4DD6-8BB6-FDD2433D85B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8ED9EBE7-6F73-4853-ADC4-BB8EB6E2A135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29993039-2047-4775-A87B-CCAA7CFE00A1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E605C3B7-FDDE-44B0-BD4D-E5FFA70783F6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CF32430D-DDE5-491E-B63A-2E131198F7EE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9DA0BCDA-02EB-44F0-A608-C9036AA6CFB2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61C5F589-C98C-42EA-81C1-DC1650FCBD37}"/>
            </a:ext>
          </a:extLst>
        </xdr:cNvPr>
        <xdr:cNvSpPr txBox="1">
          <a:spLocks noChangeArrowheads="1"/>
        </xdr:cNvSpPr>
      </xdr:nvSpPr>
      <xdr:spPr bwMode="auto">
        <a:xfrm>
          <a:off x="6157304" y="116454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27B61044-20B1-4106-BC1F-4C60C8E8626E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71" name="Line 20">
          <a:extLst>
            <a:ext uri="{FF2B5EF4-FFF2-40B4-BE49-F238E27FC236}">
              <a16:creationId xmlns:a16="http://schemas.microsoft.com/office/drawing/2014/main" id="{A71A2138-D4A7-41E2-BE84-89E0401926F3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92C9A3CB-FB5C-4697-ABEC-3EC07CF3802D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526C2483-E2E9-46FC-882C-294382877B8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D5D5436C-0237-4289-AE6D-46571B472D0F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DAE5856D-50CB-40D3-BBA3-DBF3C66DA07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07DAD5AE-8720-4B3E-B404-8DEB91957A6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2F52222C-F8C6-4CC1-A89C-D0BB6A514E08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DB135DCA-BE1D-4BE3-B8B2-645CE297B0D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2AC1CE7A-1C7A-4BCA-8E66-AACAC1522AD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D23257F9-3EEF-4B7F-99D1-3365668EA4C5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81" name="Line 20">
          <a:extLst>
            <a:ext uri="{FF2B5EF4-FFF2-40B4-BE49-F238E27FC236}">
              <a16:creationId xmlns:a16="http://schemas.microsoft.com/office/drawing/2014/main" id="{E955D798-988E-429D-8921-0181E9901AB7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48958B8E-1DE4-4149-A465-65D3ADC710A6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953F41FD-C7C1-4D92-A08C-73FE8DF6D93F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51DCAD46-3480-4DFE-8A0E-27ADDECBFCA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D4A8EB5C-2D3F-4A02-A9D2-B89C04077DF7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859E74F4-4E33-4855-8D2D-368AB56005FB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15AE205E-C2EF-4DBE-85C5-F88230775AF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C388F4BC-725F-4A0A-9C88-48E8B2D5EAD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0F7C22C9-EA29-40C0-AC32-60171A050C5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330062A4-4BAF-4E10-BB8D-765245C495C8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67646E07-91F4-4F29-AEA0-93A8F88A14D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6A2D3152-FA48-4928-A964-7ECC62AC6ED5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3E2BF3C0-7ABE-4D8A-9313-16F42AA1CD0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77F7B033-74D3-49BE-9308-5C497A323AFA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4BFD7413-48D9-4C5A-9519-1E17BA73EA7D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30D4FEB8-88B4-4C70-B342-C54FCE76476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FE5271EC-BD6B-4831-8C0D-D69742366F38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98" name="Line 20">
          <a:extLst>
            <a:ext uri="{FF2B5EF4-FFF2-40B4-BE49-F238E27FC236}">
              <a16:creationId xmlns:a16="http://schemas.microsoft.com/office/drawing/2014/main" id="{14E4EDB3-DBB0-41F9-AC10-3806B63A179F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DFB37DEB-DEDD-4312-A4A1-D4BA424C6232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CA1B3E85-8F17-4853-9F14-AA1E36DDEA3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74B74F7B-7C93-42E5-BB87-175D5048817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E9242EE0-CE37-44BD-BD37-63F375EA360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03D36A7F-BAD0-4454-A6BD-0A9CFC69D94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293292EF-78EA-4468-9F0A-9EEDAAD1828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37322031-B24B-443D-A39D-76FD001C277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19688B40-F63B-423D-918D-4E746714F07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6B8AE3BD-D1D5-443F-A0F7-5C99DFE394A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D3A62FD2-938A-4B60-85F6-34EEBEF2AE8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BB1C1B8B-21D1-4691-95FB-1B1D25A3404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4E0DE5BA-9FD1-4BF7-9236-D1D6298B7DC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89F37F30-7D68-47C5-BE61-24205C1EE3C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35083689-4216-474E-8FBE-603B5415E48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129098E6-D7BD-48CD-98AA-ACCECACC7FF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9EE2A0C0-A2D1-4E5C-897E-C9FED524D85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9ECAE8D7-EDCE-4EAC-9BA0-ADDFD511B9A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45B127AB-5309-480C-B643-15B70623C9F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F07CFF2C-F09E-442C-A200-98B0D8B3BED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2786870B-AD3F-492C-9386-1A9DFF4B590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C17DA0FB-EA96-4B13-B1E5-1F64F4B4E08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66316930-71EB-4E08-B3A6-D7701D32BAA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68F0425B-2423-4541-B8CE-EC883E2FFBE6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22" name="Line 20">
          <a:extLst>
            <a:ext uri="{FF2B5EF4-FFF2-40B4-BE49-F238E27FC236}">
              <a16:creationId xmlns:a16="http://schemas.microsoft.com/office/drawing/2014/main" id="{079F07F9-20E8-400D-ACE2-2DF1E75E79A2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8C29CB14-993A-47C6-9F8C-7325B4C5478B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568E4D2D-E7A2-470C-8C10-ECBC75D6D75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A0566C2C-C1F1-4835-99CB-49EA5750569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DC8EB212-8B37-4887-9248-78F0057F07D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9AB316C2-7507-4C1D-9559-352EC2452E9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154C4F06-6367-4AA8-8E3C-6FF241B1F4F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03E3A8BC-336A-49C5-A39A-BB11F879977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72FBB3C9-939F-485B-B59F-9C3C4497880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805D81F4-3210-4BB9-B06F-C7430D065A1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04980F45-C60C-4486-BAEC-B8D57E623E1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66261165-62F4-4F78-B172-F373F9923E6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5BC123A6-2920-4906-88B0-02AC9EAFDA1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DAE51917-39C8-4490-8A04-AAD5D5D2188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FE80EC58-6158-43FD-8B48-C69BFE28A77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5F594DDA-21DB-4F72-92E0-82CDFAFE884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AC3B034D-35CF-43E7-A4BB-6404314A120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3A1E875B-1ED1-4F04-A5B5-951A4DA5261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5F7C9CDF-3376-41C7-AF97-3E2F15A830A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60257F00-68CF-4CC2-97E1-BA46B4AC1A0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1AFDFF19-16F2-4B1F-AF77-CCFEF4465E4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60267920-61DE-49B6-AF83-78AC3FAE897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26D4C6AC-F6E4-4CCC-AD91-A78FC91F57E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5BAB6810-E0ED-44FB-856C-0D8EFB2901CB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146" name="Line 20">
          <a:extLst>
            <a:ext uri="{FF2B5EF4-FFF2-40B4-BE49-F238E27FC236}">
              <a16:creationId xmlns:a16="http://schemas.microsoft.com/office/drawing/2014/main" id="{E9F3B797-FCA2-4221-A317-C3BC59183F20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C7C06C34-06FF-4624-9569-E40505186433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258AA04D-DBFB-4C11-A031-8238B6791F5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5307642C-63BB-49DD-BAE5-03ED5A3DD20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FE614A8C-2567-409D-81D1-C9E5C193232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7AB92A88-12DD-498F-8371-BAB4414E984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06D5F237-62C7-4420-9D86-CD59F85D6D7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2737BD1D-91F2-4EE9-B264-9245538E1DA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BCD2F987-9375-4999-95F4-F11F21B8A4C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5FDEDFEC-C2EF-4EF3-ACAB-8C04D355AF3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B3485E51-AC58-415E-B1F8-2962C470FA6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8CC758B0-50AB-4FF9-8EC9-3D442B7B0EC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A5C740F6-3B8E-4A62-8418-DC04B61AB1F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0F9001EC-77DA-4DD1-ADC3-DF24727BC43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FB1A2C23-AAFC-49FD-BF2C-E6C5DB54B4D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6183C851-44FC-4F57-935B-B67198A1576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085E2014-DF01-462D-A96D-359D7D40698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E9ED047E-AAE1-482B-BE5D-F4AE27FA69C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13CC262E-4CD0-4542-B47C-789D97E2293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EA2F1F56-8C7C-438E-8EF8-843CBB69EF7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34D211C3-8676-4013-85A6-FBF5F6BAD05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6FE2551C-8277-4F07-A81B-58D772FDA43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85165937-F0DB-4B39-9215-2B6EF26A50A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25</xdr:row>
      <xdr:rowOff>235527</xdr:rowOff>
    </xdr:from>
    <xdr:to>
      <xdr:col>5</xdr:col>
      <xdr:colOff>2908299</xdr:colOff>
      <xdr:row>25</xdr:row>
      <xdr:rowOff>534884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443CA4D1-E7AD-4729-A4CC-6E481427A2CF}"/>
            </a:ext>
          </a:extLst>
        </xdr:cNvPr>
        <xdr:cNvSpPr txBox="1">
          <a:spLocks noChangeArrowheads="1"/>
        </xdr:cNvSpPr>
      </xdr:nvSpPr>
      <xdr:spPr bwMode="auto">
        <a:xfrm>
          <a:off x="4119879" y="186759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1566454</xdr:colOff>
      <xdr:row>25</xdr:row>
      <xdr:rowOff>612865</xdr:rowOff>
    </xdr:from>
    <xdr:to>
      <xdr:col>5</xdr:col>
      <xdr:colOff>3951514</xdr:colOff>
      <xdr:row>25</xdr:row>
      <xdr:rowOff>620485</xdr:rowOff>
    </xdr:to>
    <xdr:sp macro="" textlink="">
      <xdr:nvSpPr>
        <xdr:cNvPr id="170" name="Line 20">
          <a:extLst>
            <a:ext uri="{FF2B5EF4-FFF2-40B4-BE49-F238E27FC236}">
              <a16:creationId xmlns:a16="http://schemas.microsoft.com/office/drawing/2014/main" id="{C0779A41-00A8-4E64-AF2A-E7559510A8E3}"/>
            </a:ext>
          </a:extLst>
        </xdr:cNvPr>
        <xdr:cNvSpPr>
          <a:spLocks noChangeShapeType="1"/>
        </xdr:cNvSpPr>
      </xdr:nvSpPr>
      <xdr:spPr bwMode="auto">
        <a:xfrm rot="10800000">
          <a:off x="3174274" y="190532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25</xdr:row>
      <xdr:rowOff>169817</xdr:rowOff>
    </xdr:from>
    <xdr:to>
      <xdr:col>5</xdr:col>
      <xdr:colOff>3939540</xdr:colOff>
      <xdr:row>25</xdr:row>
      <xdr:rowOff>627017</xdr:rowOff>
    </xdr:to>
    <xdr:cxnSp macro="">
      <xdr:nvCxnSpPr>
        <xdr:cNvPr id="171" name="Straight Connector 55">
          <a:extLst>
            <a:ext uri="{FF2B5EF4-FFF2-40B4-BE49-F238E27FC236}">
              <a16:creationId xmlns:a16="http://schemas.microsoft.com/office/drawing/2014/main" id="{5A6AF095-CDAD-4A75-9AE7-75105966865A}"/>
            </a:ext>
          </a:extLst>
        </xdr:cNvPr>
        <xdr:cNvCxnSpPr>
          <a:cxnSpLocks noChangeShapeType="1"/>
        </xdr:cNvCxnSpPr>
      </xdr:nvCxnSpPr>
      <xdr:spPr bwMode="auto">
        <a:xfrm>
          <a:off x="5547360" y="186102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25</xdr:row>
      <xdr:rowOff>27709</xdr:rowOff>
    </xdr:from>
    <xdr:to>
      <xdr:col>5</xdr:col>
      <xdr:colOff>5444835</xdr:colOff>
      <xdr:row>25</xdr:row>
      <xdr:rowOff>401782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80624A9C-78EC-42A0-88C7-E8A2C30E6CF0}"/>
            </a:ext>
          </a:extLst>
        </xdr:cNvPr>
        <xdr:cNvSpPr txBox="1">
          <a:spLocks noChangeArrowheads="1"/>
        </xdr:cNvSpPr>
      </xdr:nvSpPr>
      <xdr:spPr bwMode="auto">
        <a:xfrm>
          <a:off x="5864135" y="184681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25</xdr:row>
      <xdr:rowOff>293914</xdr:rowOff>
    </xdr:from>
    <xdr:to>
      <xdr:col>5</xdr:col>
      <xdr:colOff>4413069</xdr:colOff>
      <xdr:row>25</xdr:row>
      <xdr:rowOff>596283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78DC9726-3CC1-4CF4-A38F-A8F08DD05F1B}"/>
            </a:ext>
          </a:extLst>
        </xdr:cNvPr>
        <xdr:cNvSpPr txBox="1">
          <a:spLocks noChangeArrowheads="1"/>
        </xdr:cNvSpPr>
      </xdr:nvSpPr>
      <xdr:spPr bwMode="auto">
        <a:xfrm>
          <a:off x="5624649" y="1873431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A074BF0F-EA7A-408B-A448-5876853E3AA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B84A5FBF-3D67-4F6D-8E76-C6F5F6C32CB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4AA1BFF8-FA47-4A37-ACCE-A523C08ECFE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D5FAE3F9-2356-4903-A7D0-38130CC4972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ADA94422-54D5-4C4B-B4C0-388AF6CA1CA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E3692F5F-2DF9-46EB-A065-2D6986E7E53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A7870DBF-7B58-4C0F-9F7F-312BDF5A8B8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38E9651F-C1DB-4E7C-8E9E-A100323F38D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3F346A5F-6A89-4A14-8ABF-043F0E1BDF4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7A0FEC38-7849-4086-88EE-E51C884B04E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C5007422-220A-4806-AAA4-4F540358CD0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9B1ABD92-6940-4D96-A335-CD4E08F5EA3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42DD7ADD-4F66-4D55-AA39-9A26D54DA22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C97FF38F-510C-4121-B053-EDC908D63EC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0D4ADCBE-2080-4CA8-9A0F-7A23480AA45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3605D09D-4741-4682-9A86-35074EE00FC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6CB0F9A1-A687-4F81-9891-7456A441658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7E839FA2-03B5-49F2-88A8-035857A6A32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C88B1D21-E32B-4DDD-B1EA-C3D3EC40E61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953E56C6-F231-4FF5-8F4A-934E17F594F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71AE1270-E032-4011-BD5D-EE9EE72C05D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FA57C107-4C96-4ABA-BC76-A7D6E1048E2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5C739AF8-10F8-4D63-B542-3E48D07196E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D99AFE25-1950-420C-9038-656A425AE4B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1363A0BF-F336-49DB-8ADD-8197C2E3445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7776D3CD-F608-476D-9B27-23402B05FC6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4F81D97B-2541-49FB-B5F6-3E902345881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005E48D9-5C02-4274-AA6A-F7817C01D9D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7F80E317-107E-46D5-B872-8C1FD119FEB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0A70CB35-FD69-4913-A270-7AA7807E43E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FDF6E9FC-9EA7-405F-83C1-8EC7E739A75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45461667-46E3-4847-912E-BD0A526A3F1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A8DD0FAC-BD41-4003-AF6D-0C8B879061D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2D6A33E2-C033-492C-8748-0B3D343CF42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C078A9F0-F3BB-4503-8A9E-B8529280C1C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92F74672-C35F-49CD-8C25-D314B9ED56A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C350DB61-B6EA-404F-BA93-8F94CD07F07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7E28E58A-1089-4956-B1C0-71B0F1B7D1E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B5A1010B-ACF7-4899-91A4-35B4A693161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A5D99B03-BB62-4990-AA07-A7399A51C52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DD4CF4B7-EF70-44D6-ABF3-27BC6C9A06A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5979F8A0-1E30-4316-A8D2-E819BF79489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798AB181-8F8C-4125-9960-2A962C4298E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E5D84C72-69FD-4C4E-BAAC-30ACB97AA6E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06BBC4D3-7F9F-49AF-976F-98B1B4BF849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E7D1E13D-C52F-4B6E-B40B-5CE53DE3B55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E51362C1-3492-47BA-B11A-102456AADAD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829618FD-5B17-498B-8579-497CA213977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5411F116-8B3B-435E-8E50-62915822AC0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85A561C5-5CB9-492F-B70B-D333CA72720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A8822A7B-A46F-4BB4-8C8E-E7583B23237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4070FEBE-7FF3-48FE-B5BD-B17D7C1745A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D724DB73-AE41-4541-B4DE-B32CEA89200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1C03B695-3EBF-451D-8AD3-0D19A897D57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183A603C-08EE-488E-B9EE-275BF75E842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89F840FE-24D3-47FF-B2CB-79545D18E04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60C5E5CC-A4DF-42E6-88DE-F8220086D24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913BFF43-5AEA-4569-A766-F54EC491186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EB4248EB-233A-4C55-8893-A4F75F60A92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355F0C5A-113A-408E-A524-93696A903E2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C103488B-8AE9-4FFB-8257-9ADA4BBCA72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E947EFFC-62E7-4784-9701-C236B06F0B2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6672571D-1C88-41EE-858A-7C8F8A2526D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F7704850-0121-433E-B7D0-968951717AE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595F3A55-3CA4-45B7-8C38-0DE6E13ADE9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E8E7C2DC-11F7-46E2-96E9-970F69489A1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66D5D87F-B2A7-407B-A4F4-C80B063BA85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2027F380-4686-4581-8EF2-C92837CA223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14A8A585-0DFE-4D0B-9EC9-3361362860C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985D744F-01B6-40F6-8A37-3090197D940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02148B97-9288-41F1-B06B-32CEF89FC03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ADB37FA6-04CF-42A4-9B39-CED279A592E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BAD1EE3C-B0A2-4C86-BD21-0B975344F2D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6E210A39-4B66-4BFE-91FD-CB1A19A0C4B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E6C17813-5E8E-464E-BD20-E94F546BA5C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F90B6AA2-7999-482D-9384-3E5EA54C56F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62DEF31B-7988-45C1-8352-531AD0C31CE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9CE50575-B814-4528-8CA3-83156FF824E6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30BC80B9-5705-4F2F-AF47-A97165005F8E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20FA25BF-9EAB-45C7-8698-E44AA167E119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254" name="Line 20">
          <a:extLst>
            <a:ext uri="{FF2B5EF4-FFF2-40B4-BE49-F238E27FC236}">
              <a16:creationId xmlns:a16="http://schemas.microsoft.com/office/drawing/2014/main" id="{4A8D4617-5CAC-421B-B085-8DB36E55C765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474B8225-4655-48AF-832E-F3280548AEE9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4A30B590-C847-4B26-AC33-40F601804883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954FBB39-B024-45E9-9E1D-115B16FCD61C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2F70B16B-6A2B-4AE8-9F42-316121035948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259" name="Line 20">
          <a:extLst>
            <a:ext uri="{FF2B5EF4-FFF2-40B4-BE49-F238E27FC236}">
              <a16:creationId xmlns:a16="http://schemas.microsoft.com/office/drawing/2014/main" id="{38D32544-7A6E-4DE0-B18E-AFDDB6F1BB27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A9E6B8AA-605A-4FE4-9AC6-1B189B837499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A3808B7F-35FF-4319-8947-6EE4188BBF58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29041894-48A0-4274-BDCB-B7DACAF7C5A1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6AA5534C-5776-424F-900C-88A052262B8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AB3B1A40-6848-4583-9C6D-482AF773007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05702602-2018-491E-B368-DA9016E2AE2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431E3E59-74D3-42FA-9768-EAEA0C1655B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13C79503-FF89-40C5-8212-6916802D493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81D77E07-5513-4B2A-932E-18C9C77B4B2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D2748000-54FE-4644-88C2-9B621F0C288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E2D01527-A56F-404C-8E33-5C86CE66E20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32FBFB0B-A124-4CF6-B6F4-AB3D384A038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85270CED-D7C4-4A81-ACB7-3A0383B72CE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F20E6894-7E37-4166-AAB0-412CC842FB7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883D411A-DE9A-41AB-B76F-BFF2506ADC8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63AADD0C-4013-4172-B72C-1C070665FE8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03192A91-780E-4A21-A21D-246EF0104D4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0A64E455-3DB5-4CF3-8848-1E986F633A9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72FA2295-3D48-43FD-A007-1D8E37DA502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FADABD88-204D-40A9-9D8B-3A2035EAC9C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D2566ED6-C154-4DC8-BD2B-E90B0AC564E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94F63BD2-E321-4DB1-AEC8-33A3F92E04B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B7930CFD-FFC2-4D0E-9577-C6838B266C7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57A80819-4DF6-4970-90D4-C5BE5D26013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E34513EE-9FC5-4C07-834E-89DA8DB9BB9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62EBCB6C-31B4-44DE-BC18-253B0C6B0AA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E8A8FEC9-77B8-4D3F-B60E-08C899D7776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3832E483-DF0A-46D9-9643-425D5052A3D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F1A8BA5E-DC69-4FA0-B293-A82E4E63496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15DC5ACF-8891-405A-9B2C-04D63554D7F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45B3B339-594E-4E83-A69D-F2D91C57486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CA448679-13CD-4AE0-992C-D5047014000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F2F1DF98-029D-42BA-80EB-A367E02FE4B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65339536-F25A-4C1F-BF0D-CB33B059CA0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43608694-D4AF-437A-9E43-1AFF980947A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1678319A-B5E0-4F77-B6ED-4318E2F96BE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3BC368DA-574B-479D-A5EB-E5F1A461473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17588E27-8B49-485A-9A0F-2073D75DBEE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D6DA202A-DCFD-4D27-906F-C9D856BE6CB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50C47E50-AC2A-4137-AB17-7D312802B4A3}"/>
            </a:ext>
          </a:extLst>
        </xdr:cNvPr>
        <xdr:cNvSpPr txBox="1">
          <a:spLocks noChangeArrowheads="1"/>
        </xdr:cNvSpPr>
      </xdr:nvSpPr>
      <xdr:spPr bwMode="auto">
        <a:xfrm>
          <a:off x="4119879" y="161384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300" name="Line 20">
          <a:extLst>
            <a:ext uri="{FF2B5EF4-FFF2-40B4-BE49-F238E27FC236}">
              <a16:creationId xmlns:a16="http://schemas.microsoft.com/office/drawing/2014/main" id="{FB81E8FF-85ED-41AB-8CCD-A1FF3264A0FF}"/>
            </a:ext>
          </a:extLst>
        </xdr:cNvPr>
        <xdr:cNvSpPr>
          <a:spLocks noChangeShapeType="1"/>
        </xdr:cNvSpPr>
      </xdr:nvSpPr>
      <xdr:spPr bwMode="auto">
        <a:xfrm rot="10800000">
          <a:off x="3174274" y="165158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71E5F009-D2DE-4656-830B-8DF5293996CD}"/>
            </a:ext>
          </a:extLst>
        </xdr:cNvPr>
        <xdr:cNvSpPr txBox="1">
          <a:spLocks noChangeArrowheads="1"/>
        </xdr:cNvSpPr>
      </xdr:nvSpPr>
      <xdr:spPr bwMode="auto">
        <a:xfrm>
          <a:off x="5864135" y="159306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53173787-F4CA-4CFF-AC87-2805EA40061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89E37902-6B26-4452-9CEC-F8E76C7E5FC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8B3BAFF3-BE42-458F-BFF3-B79D1709583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C79772C8-8E14-4912-81B6-861E97FA7A6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B172B1C7-81AB-41E3-B5CC-787F3B8AD24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879182E8-5C6A-4964-BA97-569098533D3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4356869E-E3CE-467D-BC54-0B9BCC6D6DB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4ACD9E37-99B2-4608-9077-BCC85B86535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69ACEB4E-2FD1-4F61-A12A-5A5DB000942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9F78921E-A0E6-48CF-A915-D740F803E5B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D9093089-F134-44C1-AD89-2EB2417C414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255C6E06-DF88-4E61-B66C-029573561F8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F3767F0A-12AB-4D89-B0BD-B20A72B7690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389470AA-E4BE-4DBB-8F2E-B972EB92FDB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C9BB5F63-441E-49F3-8539-DCC72168E57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643ABF5A-BD0E-4126-B882-63C2610502F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01F5A65F-A477-4FFE-AAB2-14C8794FC7B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B1300F04-5234-4AE4-B3E5-5B171F64600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BE59E252-ADA1-4BBA-A42E-FF95B3ED548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F4A11CF2-4870-4832-9160-01E3B4F94CF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FA5B27D6-1102-4C18-BB18-8839F17D8EE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D6E38E39-C988-4BEB-AEDF-07BA77FEF54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4DA4012B-4955-45B9-AAF9-A40E910D969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A31C44D7-BB8A-4EF1-BE34-05FEDC33512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0FAEA4ED-682D-4BA5-9DBC-BD1813D2D24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4CFAFCF3-F8E2-426C-8EF7-B7BA1A4049C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AE8631EC-4BAC-4A19-B7F3-F0C9175BF4E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C24306A8-3165-4A9A-AAD8-57441DEEC2E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DC7B0111-FE14-4BC6-943A-2E106D9D960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B4E33DC3-5682-47C2-B1E8-3875CC80044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867594EC-7F65-4201-910C-57DF779DA72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A4C7F420-62DC-462E-B736-2826BF6EA3B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9D5CDB62-990C-42A9-BD07-E455AD7FD39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CCFFA583-B76F-4676-BFE4-983268B23B0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374F78A4-4375-464D-A3E2-C519B4F5806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C75BC245-E368-40B2-9CFF-B65751F9AF0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4AB39909-9AFE-4817-8DA2-E5571A6088B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164D6CCD-7C79-4800-A93F-142F6EC7110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B9CD2DBA-83E2-4FBA-97A0-AF5AD925DB7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AF870E32-7D71-465E-B373-5BDB6B52B50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5FE7E9C4-AA0D-4285-B2A2-CD037194CB6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5C30D435-C8F0-44C6-B8C2-F266A46BB58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80267855-C175-4F64-95E3-61AAB5C4F1A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EE9099AB-289E-4A46-84A4-EDDFB6987CD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961696B9-E687-4415-808C-416DDFC5BB2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8A71BE61-7988-433F-B401-B16CD39E9E9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9601BEDC-068F-45AB-AF2C-E94A6500928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735DE39A-FA3B-4649-AE18-39CCB9FBBFA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7087DD45-F485-4A64-A436-97DBCDA11C3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787907C1-5768-4C62-BE63-11D88168A16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48BFDAE2-6B90-443B-800F-A526FEE40F5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40C15C51-8303-4B97-AB13-3A583134EF1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F4CE7BC5-5C0B-4D56-9A5B-A3709BC2ED6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62C36047-D9B0-4119-8B3F-749D6D4AFCE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3A1CE93B-8076-4A1D-A6F4-989F5A93A67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62D42A0B-928D-48BB-87CF-5D71FF7C08A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3A9B8DCD-7B31-4C35-BB0A-1C01B4B8937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15969D0B-4946-4965-8D11-EF248D3E4CC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25B34E6D-1C68-43ED-B867-4EE539CAD30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2CF96A16-F998-4E75-92CD-F30FFA39FF5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469E2ED3-BF34-43F3-9C65-A1C2B79BEB0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4C1FEB9B-6B30-4372-843F-36E43E99789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27B3E0D7-02C4-44F7-8B5B-56F31FAA582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2180E538-07CF-4BB2-94A9-4457F0ADC07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EBAC9A5D-3344-42F1-83B7-6DE089D770C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BAFBE548-B2F3-468B-A1EF-328F7D334AD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74434780-E3E4-41BE-BB60-357FB92D1EB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EAFCE829-C223-487F-8911-06145911DF8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E8B0F244-C514-41BB-8A64-EB13446A22C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67BA11AA-1CAE-4705-A0F4-F42A724DC38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35F00629-6F93-428F-84BD-B7C8A9BC8EC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F8299120-4DE3-4A77-A5FB-B95D5A3923B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24ECE352-1389-4401-9244-3F2D6E03C1B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8F8221D8-2257-4D0A-8483-D37EAB21319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BB330202-0CE0-4602-932C-71C58F24816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5D495871-1F72-46A7-AF7C-ED57D554FD6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A900C658-BF74-4559-9716-322332489FB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DB1B27A4-118C-4102-83C7-514B46A2227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02924720-B66E-43CE-8179-2FA74519256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C8B04FD3-2C92-4B34-9B35-7E46B15BEE6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01D20A2E-034F-424A-ABF8-8A50F1087AC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3D11A85A-4D60-4C0B-9CBF-858CEE358C7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5113DEDA-5911-4F42-B955-49572B803AC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DF2F07A0-AF77-43D3-BB81-1D87EE2BD75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EC5A18A0-AB67-452F-B13C-FF01AFD8E94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5008B4AE-6A71-4334-95D3-F222B669044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2D38E85C-74D0-4E5E-8170-6902E264740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C1C437E6-26F1-494D-9CAB-939F8135AD3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CF22DD8A-7ACC-4526-9C3F-D8D7DB59512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2903EEDA-7303-49BE-8DA4-647F096F1D3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60E04A50-A63E-4D7D-829D-960AE1A8BFD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2135B58D-72B6-46B4-9A89-78022D8D640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AEEBB7DB-0B79-4C56-A3D8-A59E77F8ED7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BB06B5A5-C080-4275-9D4C-391878DC31C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EB911DA2-A91B-44B7-A0C2-AF17FBA95E2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5C14A971-AF66-4C7E-B5C8-92FEF745596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C0CB4296-00BD-412C-952E-B8FD68BFA01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E910625A-812E-4692-ABA6-40BBDC9E048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9BCCEF7A-E83D-483E-AEA9-BCCED45E161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2C8E40F3-036C-4481-BF65-8D6BDEC290D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5A0388B4-3BB7-483F-8EB9-3FBA0ECDCF5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69CF91C9-82DF-4E70-9550-D8E7303FA24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93CC7AC0-BD4B-4177-8C65-D3C8DA5A6C3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2F28A35C-1EB2-49FB-A479-9E1DC0C1982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0023B418-E6CC-42FC-B89A-A74C480A313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879F9E97-2B57-49DF-8123-26F8D9880F4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1FAE35E2-AADF-4599-910A-FCC6F16A9D2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0AF72DFF-1F73-4A93-8D7D-05DA1982F09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F011CEA8-AA7A-4013-8BAE-6EDD0575C44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0465FCBC-1406-4605-BD2A-6351C5CFA8F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435DDC25-FF3D-4138-B9C8-49159B0257F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08E30CA0-E803-44A8-A634-5F1EBE254E1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DEFFF6E5-0286-481F-B4DC-F6AABB3CF540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EC38A4A4-EB01-4E37-A92C-47CAFFED79EC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C5EF5683-84DE-4FE2-BD44-7B5CB8D0BA17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64E1BB62-564B-49A6-8135-924B9EAEF8AF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6F9DC9CD-0ADF-4007-AA2F-BE3A06FAA0D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D1B07FAA-2251-40DD-8D4B-AE3BD8208B0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3387559A-8D91-48C6-944E-5367F9D8E264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2728203F-35AF-4E05-A6F3-A55FBD2166B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B4764248-8AB2-4E65-8DB9-29948EBCFD57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E63AF05C-8834-4C8F-BC44-4736D5530722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D0FCAFBD-48FD-4F34-9B75-18AED26C1246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A53AF46D-5DF7-4D8E-9AD7-B973720E0C9B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426" name="Line 20">
          <a:extLst>
            <a:ext uri="{FF2B5EF4-FFF2-40B4-BE49-F238E27FC236}">
              <a16:creationId xmlns:a16="http://schemas.microsoft.com/office/drawing/2014/main" id="{399FAF7D-315C-49F8-AF87-68ECD044490E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9389D1D1-FEB4-43C5-9B41-FB77D07762B1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8B04AD96-D781-442F-A976-0FAB0BF5D63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B4179E36-2618-4228-B0C2-44C3313C01C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62BF6189-82A0-43E5-95EC-C131F2B2650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B65D2EFA-A6F7-489B-AC1C-549E180A689D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8B4E2CF1-F038-43AD-91B1-14FA7D031A74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A0C7BDF4-3591-437B-A961-E1B38C3BA98E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1C68935B-CF7A-410B-BD44-7560ECFBE443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0B8A95D3-C67F-4624-B36C-60285B53C6E4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ED4F4AFB-74FD-43D5-85B0-97263D92949D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C21156B5-544B-421B-89E8-A6B9BA6AA138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E98A3230-E6B2-43A1-8A7D-180843684029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439" name="Line 20">
          <a:extLst>
            <a:ext uri="{FF2B5EF4-FFF2-40B4-BE49-F238E27FC236}">
              <a16:creationId xmlns:a16="http://schemas.microsoft.com/office/drawing/2014/main" id="{ED1EA780-4A39-4D44-8711-03D2B1CC1F48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2A4FEA31-13C6-422C-99EA-54B533D69A5F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216B33AE-5F2F-40A3-A971-F915C862EAB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08B220A4-5749-4E00-B517-CD90742F69E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88EE1517-0DF3-49F2-B11C-595CAF2F3B1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4600CC4D-6142-448F-AE98-7B9A287910E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1123AF4C-EA58-4E70-99FC-3660EFC7C4E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0311110D-1587-4E69-8579-6B5CAAA587FD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64045F3F-49F3-43AE-851E-9B589341F8A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97A9C432-BBFF-4041-956E-2EC73EB3BA4E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B3C42857-DA28-4F3E-A725-6C6279779079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48FE41AF-2155-4E0D-882D-7C31F0AEA910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A4A388AC-A631-4D71-B9DD-F0913D2FFF1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7431A392-F2A0-44A2-A9BD-2FCA934F4E58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257513FD-880B-4321-B671-54A998FC0D8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63A97F2C-5781-461C-8CA0-B9AB75D91249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B3E3D350-6B14-41D1-8B3F-02D1D88214E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492E25F0-71F1-4756-BF4F-8A083AA49C30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AEFC167E-FB0B-493C-A1C8-18D008555CAE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7C8295EC-55DF-4AC8-A0D1-F2167FD2F54D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2DBEFC3A-0ED6-4FAE-B9F3-5EB474D3E79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56C96FD0-5D71-4DAE-A014-9225AA0BC09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178C49A5-BADF-4759-AC4D-8B32DED704E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3326637E-9FBD-4591-BAB6-5BA4C6C8492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8D76137E-DBE3-4491-8136-A4287261C87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87B09102-9ACB-4CC6-A1BF-8B11633124C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6A4EB6C4-20D1-4A91-93FF-379B132A6B54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90FF72AE-5C0B-41D2-AB1C-9DA51786590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2AE033A0-BD3C-4731-8F78-589EE45D07A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C917B1ED-4C6C-42D0-85C4-7A69C0F1EDC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03DC298A-CB99-411E-A43A-4714CE99D01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0BCB6A6A-43A6-4A58-B4BF-B7DD8DB1AA0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06F67B04-A701-404E-808F-306D89AC366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B37BF455-3836-42C6-BB1B-4B4D96DD7E9D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F06CE34F-146B-4871-8BD2-73C1A56FDAE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93A7AF8F-564D-4E1D-AB55-079FF06CCCD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A621B9AC-6657-4E9F-A456-D303BDA1B68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EC8A71F5-3730-493E-80D1-FD56B65CC0B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407AD70B-1686-4F3A-ADB7-D205547215E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222BEABA-EAFF-4C8A-8490-E277EA299BDE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EEC69938-00AA-4584-88F5-D7778FC341D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DDA64C1A-9564-41EA-A128-9AFF1BF860E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47F2267C-9FA3-4BC8-AE04-783401AD673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98264C72-28AC-4EE6-8583-5F582A6EB31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FED336A5-8196-4D3E-BDA9-55BBB4DAF2A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0292EBB9-C90E-4FF9-AE5D-B6D48B7085D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0AEB7C40-95D5-4C26-9AA6-850A584321F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896F5A4C-9301-462E-B3FE-3AFB33AE67E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D0A21ACE-D672-4B7B-9875-4DB6D6CD636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FD830A2F-097A-4F88-B1B1-552930D0EC0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BE726367-03A3-4D53-B167-18A486414B4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0370877A-4CE0-4183-8064-78040AC1169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7E3B0182-4CEC-4153-9623-AC35CF5CA1B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2205DE9C-AC48-47A0-93EF-DBBDF016B03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42A5F150-D06E-4818-A712-070C0CCAD6C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DE13AFE0-CECC-4031-81F8-095D2055E1B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F8B8BD67-774D-4FD7-AB01-BFFF9F75D62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F4673417-29E0-4391-B255-6FF970B56B1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F570BFB8-229C-42FC-8755-54C029659E2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DDB46E59-C43F-4867-83FB-61418960F54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070DCC9A-A8CA-462D-9774-AC7ACD707C3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F3413E4F-BB74-4EFA-9A29-8454E33EE25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0A7FADA6-73BA-4A43-AB3B-E75F5D6C8BF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24</xdr:row>
      <xdr:rowOff>235527</xdr:rowOff>
    </xdr:from>
    <xdr:to>
      <xdr:col>5</xdr:col>
      <xdr:colOff>2908299</xdr:colOff>
      <xdr:row>24</xdr:row>
      <xdr:rowOff>534884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33A64A46-0E82-4000-A371-30AB30BCE694}"/>
            </a:ext>
          </a:extLst>
        </xdr:cNvPr>
        <xdr:cNvSpPr txBox="1">
          <a:spLocks noChangeArrowheads="1"/>
        </xdr:cNvSpPr>
      </xdr:nvSpPr>
      <xdr:spPr bwMode="auto">
        <a:xfrm>
          <a:off x="4119879" y="169842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530</a:t>
          </a:r>
        </a:p>
      </xdr:txBody>
    </xdr:sp>
    <xdr:clientData/>
  </xdr:twoCellAnchor>
  <xdr:twoCellAnchor>
    <xdr:from>
      <xdr:col>5</xdr:col>
      <xdr:colOff>1566454</xdr:colOff>
      <xdr:row>24</xdr:row>
      <xdr:rowOff>612865</xdr:rowOff>
    </xdr:from>
    <xdr:to>
      <xdr:col>5</xdr:col>
      <xdr:colOff>3951514</xdr:colOff>
      <xdr:row>24</xdr:row>
      <xdr:rowOff>620485</xdr:rowOff>
    </xdr:to>
    <xdr:sp macro="" textlink="">
      <xdr:nvSpPr>
        <xdr:cNvPr id="503" name="Line 20">
          <a:extLst>
            <a:ext uri="{FF2B5EF4-FFF2-40B4-BE49-F238E27FC236}">
              <a16:creationId xmlns:a16="http://schemas.microsoft.com/office/drawing/2014/main" id="{901BC413-11F7-4D07-921B-C49EE6FEE56D}"/>
            </a:ext>
          </a:extLst>
        </xdr:cNvPr>
        <xdr:cNvSpPr>
          <a:spLocks noChangeShapeType="1"/>
        </xdr:cNvSpPr>
      </xdr:nvSpPr>
      <xdr:spPr bwMode="auto">
        <a:xfrm rot="10800000">
          <a:off x="3174274" y="173616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24</xdr:row>
      <xdr:rowOff>27709</xdr:rowOff>
    </xdr:from>
    <xdr:to>
      <xdr:col>5</xdr:col>
      <xdr:colOff>5444835</xdr:colOff>
      <xdr:row>24</xdr:row>
      <xdr:rowOff>401782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B438B7BC-C4EE-48E0-A2EA-DD412B44CD35}"/>
            </a:ext>
          </a:extLst>
        </xdr:cNvPr>
        <xdr:cNvSpPr txBox="1">
          <a:spLocks noChangeArrowheads="1"/>
        </xdr:cNvSpPr>
      </xdr:nvSpPr>
      <xdr:spPr bwMode="auto">
        <a:xfrm>
          <a:off x="5864135" y="167764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F9B9182D-09FB-4543-8B86-B2965EC024E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7AEEF0A6-E378-48F4-B658-21604D8F51C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3F5B4649-F6B3-41A7-A0BC-0300DCB2D8C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2798F461-D86C-4112-8203-1A990E0F7FC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63D5E83E-1BA3-4144-8ACE-2006956DAC6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169A2DC0-9BF7-4B0E-954C-7E830A7B3CF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50D9182E-CCC2-4B67-B12A-8AB0C5E4643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7402554D-E79B-416B-ABA3-E203F07F996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23D81719-06AE-435A-9D17-EE2CD0F8489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56CFF82D-5161-42DD-A3D8-37451CDA0FC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68E55A3F-E81A-4E48-92EA-2BF481C0F7F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1ADF46E0-2479-4C65-A7A7-F28E3482663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AD3727AC-E21D-41B0-A06F-B19DF926EE7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5C018CDD-51E7-4291-8605-BA1F8C36FC6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47403ABB-EC7F-4D43-BCD8-753DB861D14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02594460-47D4-40D8-A49E-4EAA4D7AAE1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6C328DD2-AFFB-4323-B878-F492F060538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5113EC1A-D655-4D6F-9DF6-2EE036501D4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7365B782-2091-4B15-B553-586BAE7CB55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F18A7573-C541-4767-9582-85FB8254EA0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630AED5A-D90D-4603-B95F-888E95F605E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E413C27F-B8DE-43A0-9106-160B4217C8A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59774B55-2E6C-4732-BBD8-83AA912E3F3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8B21BADA-5582-44B3-BF75-14150F04B49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72DE4532-F1E5-4206-AEC5-CCF5613EFA3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9625CAAC-DB1C-4865-AECF-BE52EA4F9B7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DCBF65A1-886A-4E90-9D65-97B60B9C59A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D7A051AC-9771-4D1B-B6BE-FCD45A8EEF6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442C3CC5-7D01-453F-A20E-0CB7E2F4559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103664C0-6FE1-4375-919F-52F46E5412E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55D56515-E7EF-4045-B316-0A423712B66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DF14F93F-450E-4C21-B56B-B7519B3FBA1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22A23C20-1A9C-49B7-AB61-8E71DD10590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A13C7609-36D8-44FA-A544-B4A942928A7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9E04832F-1C59-469B-9ED9-17CAA81D98D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2F265117-8D75-420A-84AA-245CCBA5524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C87B202F-F12F-414C-B660-9512F05911A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E6E120D3-BF52-4B56-9DFB-D82DBD8CD9C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19473BCC-A490-49CF-B5D8-9D5A3928675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49F67C2F-BBBA-4FFC-AD00-7241F07CFC1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7AE11508-0E29-4FD4-8298-C02F3EB24F1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562353C8-35DD-40FA-B30B-ED5784C4180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D9EC41D5-AD8A-4364-A45B-212467D9099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091502C6-885B-4FBB-A491-D4FE2F65FAB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DDC9CC12-5057-48A4-AFDF-29085FB9E7E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50" name="Text Box 17">
          <a:extLst>
            <a:ext uri="{FF2B5EF4-FFF2-40B4-BE49-F238E27FC236}">
              <a16:creationId xmlns:a16="http://schemas.microsoft.com/office/drawing/2014/main" id="{6509E787-F36C-4990-84BC-133191E3CD5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51" name="Text Box 17">
          <a:extLst>
            <a:ext uri="{FF2B5EF4-FFF2-40B4-BE49-F238E27FC236}">
              <a16:creationId xmlns:a16="http://schemas.microsoft.com/office/drawing/2014/main" id="{4D49C7F5-E651-40FD-B903-7983C2EF9C7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52" name="Text Box 17">
          <a:extLst>
            <a:ext uri="{FF2B5EF4-FFF2-40B4-BE49-F238E27FC236}">
              <a16:creationId xmlns:a16="http://schemas.microsoft.com/office/drawing/2014/main" id="{3DB7BA91-CB1F-43F4-8119-C3637583EA1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53" name="Text Box 17">
          <a:extLst>
            <a:ext uri="{FF2B5EF4-FFF2-40B4-BE49-F238E27FC236}">
              <a16:creationId xmlns:a16="http://schemas.microsoft.com/office/drawing/2014/main" id="{4A61697A-66DB-41E7-8B3A-DC742425E92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54" name="Text Box 17">
          <a:extLst>
            <a:ext uri="{FF2B5EF4-FFF2-40B4-BE49-F238E27FC236}">
              <a16:creationId xmlns:a16="http://schemas.microsoft.com/office/drawing/2014/main" id="{5CF8FC73-AB0F-4E05-8042-274D318BE90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986C8DDB-9EB1-49C2-A279-924EA0C9F96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56" name="Text Box 17">
          <a:extLst>
            <a:ext uri="{FF2B5EF4-FFF2-40B4-BE49-F238E27FC236}">
              <a16:creationId xmlns:a16="http://schemas.microsoft.com/office/drawing/2014/main" id="{7298BFF6-85D2-4B0C-A863-7C4498F645D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57" name="Text Box 17">
          <a:extLst>
            <a:ext uri="{FF2B5EF4-FFF2-40B4-BE49-F238E27FC236}">
              <a16:creationId xmlns:a16="http://schemas.microsoft.com/office/drawing/2014/main" id="{70FB72B4-A2DF-4999-9CF9-21A977151AE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1FA94AA6-4E07-40FC-AA16-BBB27F26ED1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59" name="Text Box 17">
          <a:extLst>
            <a:ext uri="{FF2B5EF4-FFF2-40B4-BE49-F238E27FC236}">
              <a16:creationId xmlns:a16="http://schemas.microsoft.com/office/drawing/2014/main" id="{0153CFBE-BD91-4564-BD66-78427250961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60" name="Text Box 17">
          <a:extLst>
            <a:ext uri="{FF2B5EF4-FFF2-40B4-BE49-F238E27FC236}">
              <a16:creationId xmlns:a16="http://schemas.microsoft.com/office/drawing/2014/main" id="{B0A1A3C6-0193-4620-A8C5-DF00B21B35A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61" name="Text Box 17">
          <a:extLst>
            <a:ext uri="{FF2B5EF4-FFF2-40B4-BE49-F238E27FC236}">
              <a16:creationId xmlns:a16="http://schemas.microsoft.com/office/drawing/2014/main" id="{7F7412AB-78D8-4436-8B57-841D489912B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62" name="Text Box 17">
          <a:extLst>
            <a:ext uri="{FF2B5EF4-FFF2-40B4-BE49-F238E27FC236}">
              <a16:creationId xmlns:a16="http://schemas.microsoft.com/office/drawing/2014/main" id="{2FDDDF73-1674-427D-9960-46FA878A6DB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1FDDEA41-709C-4DF8-85D6-1B141E62022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64" name="Text Box 17">
          <a:extLst>
            <a:ext uri="{FF2B5EF4-FFF2-40B4-BE49-F238E27FC236}">
              <a16:creationId xmlns:a16="http://schemas.microsoft.com/office/drawing/2014/main" id="{C2FBE83F-555C-42D6-B640-DB1D0A7A3EC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65" name="Text Box 17">
          <a:extLst>
            <a:ext uri="{FF2B5EF4-FFF2-40B4-BE49-F238E27FC236}">
              <a16:creationId xmlns:a16="http://schemas.microsoft.com/office/drawing/2014/main" id="{9E10E83C-AC50-469E-A7AB-5AB20486C3D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66" name="Text Box 17">
          <a:extLst>
            <a:ext uri="{FF2B5EF4-FFF2-40B4-BE49-F238E27FC236}">
              <a16:creationId xmlns:a16="http://schemas.microsoft.com/office/drawing/2014/main" id="{B0B9C277-EE31-496C-929A-79254E4AFDE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67" name="Text Box 17">
          <a:extLst>
            <a:ext uri="{FF2B5EF4-FFF2-40B4-BE49-F238E27FC236}">
              <a16:creationId xmlns:a16="http://schemas.microsoft.com/office/drawing/2014/main" id="{873870F3-8F2E-41A3-8848-9C861569D65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68" name="Text Box 17">
          <a:extLst>
            <a:ext uri="{FF2B5EF4-FFF2-40B4-BE49-F238E27FC236}">
              <a16:creationId xmlns:a16="http://schemas.microsoft.com/office/drawing/2014/main" id="{99AE988F-2839-4889-AD63-4A145177AC4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69" name="Text Box 17">
          <a:extLst>
            <a:ext uri="{FF2B5EF4-FFF2-40B4-BE49-F238E27FC236}">
              <a16:creationId xmlns:a16="http://schemas.microsoft.com/office/drawing/2014/main" id="{89317D75-1CAA-411B-924D-E050A7E6A50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70" name="Text Box 17">
          <a:extLst>
            <a:ext uri="{FF2B5EF4-FFF2-40B4-BE49-F238E27FC236}">
              <a16:creationId xmlns:a16="http://schemas.microsoft.com/office/drawing/2014/main" id="{67FD98BE-718A-4208-8CD2-0FF6EEBD55A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71" name="Text Box 17">
          <a:extLst>
            <a:ext uri="{FF2B5EF4-FFF2-40B4-BE49-F238E27FC236}">
              <a16:creationId xmlns:a16="http://schemas.microsoft.com/office/drawing/2014/main" id="{2DDD645A-7E79-4DD9-9577-940873FE696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72" name="Text Box 17">
          <a:extLst>
            <a:ext uri="{FF2B5EF4-FFF2-40B4-BE49-F238E27FC236}">
              <a16:creationId xmlns:a16="http://schemas.microsoft.com/office/drawing/2014/main" id="{AF610BAB-D378-4600-8F30-E2B6BEEFC0D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73" name="Text Box 17">
          <a:extLst>
            <a:ext uri="{FF2B5EF4-FFF2-40B4-BE49-F238E27FC236}">
              <a16:creationId xmlns:a16="http://schemas.microsoft.com/office/drawing/2014/main" id="{7CCE16E0-79F4-438A-BCC7-2419276EE72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74" name="Text Box 17">
          <a:extLst>
            <a:ext uri="{FF2B5EF4-FFF2-40B4-BE49-F238E27FC236}">
              <a16:creationId xmlns:a16="http://schemas.microsoft.com/office/drawing/2014/main" id="{BB0E350F-0BA3-4ABB-B549-EC41B7E1A6B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75" name="Text Box 17">
          <a:extLst>
            <a:ext uri="{FF2B5EF4-FFF2-40B4-BE49-F238E27FC236}">
              <a16:creationId xmlns:a16="http://schemas.microsoft.com/office/drawing/2014/main" id="{C66ED26F-646E-4FB3-915F-34E76ABAF4F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76" name="Text Box 17">
          <a:extLst>
            <a:ext uri="{FF2B5EF4-FFF2-40B4-BE49-F238E27FC236}">
              <a16:creationId xmlns:a16="http://schemas.microsoft.com/office/drawing/2014/main" id="{1E118440-5959-46A5-AF31-84E1C63DF9C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77" name="Text Box 17">
          <a:extLst>
            <a:ext uri="{FF2B5EF4-FFF2-40B4-BE49-F238E27FC236}">
              <a16:creationId xmlns:a16="http://schemas.microsoft.com/office/drawing/2014/main" id="{F87D6DEF-AEBB-423B-A5C3-BD6CB878AFE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78" name="Text Box 17">
          <a:extLst>
            <a:ext uri="{FF2B5EF4-FFF2-40B4-BE49-F238E27FC236}">
              <a16:creationId xmlns:a16="http://schemas.microsoft.com/office/drawing/2014/main" id="{0C98C564-4E13-492D-8C59-8E534C3A736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79" name="Text Box 17">
          <a:extLst>
            <a:ext uri="{FF2B5EF4-FFF2-40B4-BE49-F238E27FC236}">
              <a16:creationId xmlns:a16="http://schemas.microsoft.com/office/drawing/2014/main" id="{570FA60C-CE72-4FD0-AE35-ABD1FA11EE7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80" name="Text Box 17">
          <a:extLst>
            <a:ext uri="{FF2B5EF4-FFF2-40B4-BE49-F238E27FC236}">
              <a16:creationId xmlns:a16="http://schemas.microsoft.com/office/drawing/2014/main" id="{2FFE9345-F458-4278-AFA2-5B30C6FD514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81" name="Text Box 17">
          <a:extLst>
            <a:ext uri="{FF2B5EF4-FFF2-40B4-BE49-F238E27FC236}">
              <a16:creationId xmlns:a16="http://schemas.microsoft.com/office/drawing/2014/main" id="{F5B3C25C-3FFA-41D0-A5E8-9C8BA3964B0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82" name="Text Box 17">
          <a:extLst>
            <a:ext uri="{FF2B5EF4-FFF2-40B4-BE49-F238E27FC236}">
              <a16:creationId xmlns:a16="http://schemas.microsoft.com/office/drawing/2014/main" id="{68C82ED3-EC7C-4CD9-8CD8-6FE7DDF3891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83" name="Text Box 17">
          <a:extLst>
            <a:ext uri="{FF2B5EF4-FFF2-40B4-BE49-F238E27FC236}">
              <a16:creationId xmlns:a16="http://schemas.microsoft.com/office/drawing/2014/main" id="{0396554F-17A4-4B31-BB13-AEF7035D33B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84" name="Text Box 17">
          <a:extLst>
            <a:ext uri="{FF2B5EF4-FFF2-40B4-BE49-F238E27FC236}">
              <a16:creationId xmlns:a16="http://schemas.microsoft.com/office/drawing/2014/main" id="{98DD16CD-4048-44DC-8F60-54A8A57AE14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85" name="Text Box 17">
          <a:extLst>
            <a:ext uri="{FF2B5EF4-FFF2-40B4-BE49-F238E27FC236}">
              <a16:creationId xmlns:a16="http://schemas.microsoft.com/office/drawing/2014/main" id="{72E72C07-804F-4806-A7CF-4183BCF2DFD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86" name="Text Box 17">
          <a:extLst>
            <a:ext uri="{FF2B5EF4-FFF2-40B4-BE49-F238E27FC236}">
              <a16:creationId xmlns:a16="http://schemas.microsoft.com/office/drawing/2014/main" id="{8D1F44BC-7016-4222-938C-F324367BAFB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87" name="Text Box 17">
          <a:extLst>
            <a:ext uri="{FF2B5EF4-FFF2-40B4-BE49-F238E27FC236}">
              <a16:creationId xmlns:a16="http://schemas.microsoft.com/office/drawing/2014/main" id="{1D13BE51-D178-4D56-B2F8-8ABC1B76063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88" name="Text Box 17">
          <a:extLst>
            <a:ext uri="{FF2B5EF4-FFF2-40B4-BE49-F238E27FC236}">
              <a16:creationId xmlns:a16="http://schemas.microsoft.com/office/drawing/2014/main" id="{34A6AF28-0411-4980-B6B4-C5DE867E468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id="{FA9A830D-3A43-48A8-9C7F-6728A631FB0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90" name="Text Box 17">
          <a:extLst>
            <a:ext uri="{FF2B5EF4-FFF2-40B4-BE49-F238E27FC236}">
              <a16:creationId xmlns:a16="http://schemas.microsoft.com/office/drawing/2014/main" id="{DEC7A1F8-8485-4EC9-8C08-B20467CBE9F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91" name="Text Box 17">
          <a:extLst>
            <a:ext uri="{FF2B5EF4-FFF2-40B4-BE49-F238E27FC236}">
              <a16:creationId xmlns:a16="http://schemas.microsoft.com/office/drawing/2014/main" id="{C5375FC3-9B47-4FD7-A69C-5BA78B99FBF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92" name="Text Box 17">
          <a:extLst>
            <a:ext uri="{FF2B5EF4-FFF2-40B4-BE49-F238E27FC236}">
              <a16:creationId xmlns:a16="http://schemas.microsoft.com/office/drawing/2014/main" id="{D71CFAE8-4DDE-476A-877A-74EE0AE0AAA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93" name="Text Box 17">
          <a:extLst>
            <a:ext uri="{FF2B5EF4-FFF2-40B4-BE49-F238E27FC236}">
              <a16:creationId xmlns:a16="http://schemas.microsoft.com/office/drawing/2014/main" id="{FFA91A7C-11DC-4FFB-AE83-B92667638E9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94" name="Text Box 17">
          <a:extLst>
            <a:ext uri="{FF2B5EF4-FFF2-40B4-BE49-F238E27FC236}">
              <a16:creationId xmlns:a16="http://schemas.microsoft.com/office/drawing/2014/main" id="{480EC5F6-4488-496C-BB9C-2D9508DE5BA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95" name="Text Box 17">
          <a:extLst>
            <a:ext uri="{FF2B5EF4-FFF2-40B4-BE49-F238E27FC236}">
              <a16:creationId xmlns:a16="http://schemas.microsoft.com/office/drawing/2014/main" id="{FC989934-B8CA-418A-8F31-7826F659E39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96" name="Text Box 17">
          <a:extLst>
            <a:ext uri="{FF2B5EF4-FFF2-40B4-BE49-F238E27FC236}">
              <a16:creationId xmlns:a16="http://schemas.microsoft.com/office/drawing/2014/main" id="{4DD4D5B6-49D0-48E5-A751-7A56BB913A1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97" name="Text Box 17">
          <a:extLst>
            <a:ext uri="{FF2B5EF4-FFF2-40B4-BE49-F238E27FC236}">
              <a16:creationId xmlns:a16="http://schemas.microsoft.com/office/drawing/2014/main" id="{7D8EA41C-BA51-4A8D-98EE-A58FBC16127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98" name="Text Box 17">
          <a:extLst>
            <a:ext uri="{FF2B5EF4-FFF2-40B4-BE49-F238E27FC236}">
              <a16:creationId xmlns:a16="http://schemas.microsoft.com/office/drawing/2014/main" id="{82E05F20-B7D1-4FBA-A174-EEC2FF56A08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599" name="Text Box 17">
          <a:extLst>
            <a:ext uri="{FF2B5EF4-FFF2-40B4-BE49-F238E27FC236}">
              <a16:creationId xmlns:a16="http://schemas.microsoft.com/office/drawing/2014/main" id="{8E02EDD6-C70D-41C7-AEC1-3ABCCEB1005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00" name="Text Box 17">
          <a:extLst>
            <a:ext uri="{FF2B5EF4-FFF2-40B4-BE49-F238E27FC236}">
              <a16:creationId xmlns:a16="http://schemas.microsoft.com/office/drawing/2014/main" id="{9C5047B6-4968-4E01-8902-3A5C5DE619B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01" name="Text Box 17">
          <a:extLst>
            <a:ext uri="{FF2B5EF4-FFF2-40B4-BE49-F238E27FC236}">
              <a16:creationId xmlns:a16="http://schemas.microsoft.com/office/drawing/2014/main" id="{2EFA9B4D-FB08-48B7-9A92-0C2F31E0629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02" name="Text Box 17">
          <a:extLst>
            <a:ext uri="{FF2B5EF4-FFF2-40B4-BE49-F238E27FC236}">
              <a16:creationId xmlns:a16="http://schemas.microsoft.com/office/drawing/2014/main" id="{C5A5B8EB-F2A6-4EB6-9506-544E52C0E72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03" name="Text Box 17">
          <a:extLst>
            <a:ext uri="{FF2B5EF4-FFF2-40B4-BE49-F238E27FC236}">
              <a16:creationId xmlns:a16="http://schemas.microsoft.com/office/drawing/2014/main" id="{872013F1-431E-484A-8CCA-493485DDFF7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04" name="Text Box 17">
          <a:extLst>
            <a:ext uri="{FF2B5EF4-FFF2-40B4-BE49-F238E27FC236}">
              <a16:creationId xmlns:a16="http://schemas.microsoft.com/office/drawing/2014/main" id="{D4AC7AC4-05A2-44B3-9788-3D8CD877C7A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05" name="Text Box 17">
          <a:extLst>
            <a:ext uri="{FF2B5EF4-FFF2-40B4-BE49-F238E27FC236}">
              <a16:creationId xmlns:a16="http://schemas.microsoft.com/office/drawing/2014/main" id="{C25D0C35-38A3-445E-A496-BB6D5EC5A1B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06" name="Text Box 17">
          <a:extLst>
            <a:ext uri="{FF2B5EF4-FFF2-40B4-BE49-F238E27FC236}">
              <a16:creationId xmlns:a16="http://schemas.microsoft.com/office/drawing/2014/main" id="{259CEBBA-5CD2-44B5-B5B2-B6886D38D5A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07" name="Text Box 17">
          <a:extLst>
            <a:ext uri="{FF2B5EF4-FFF2-40B4-BE49-F238E27FC236}">
              <a16:creationId xmlns:a16="http://schemas.microsoft.com/office/drawing/2014/main" id="{4ADB73B8-18BA-4FEA-9A84-5926E022F5A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08" name="Text Box 17">
          <a:extLst>
            <a:ext uri="{FF2B5EF4-FFF2-40B4-BE49-F238E27FC236}">
              <a16:creationId xmlns:a16="http://schemas.microsoft.com/office/drawing/2014/main" id="{7BA21A72-8583-4191-9DE5-FA4FCA66E94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09" name="Text Box 17">
          <a:extLst>
            <a:ext uri="{FF2B5EF4-FFF2-40B4-BE49-F238E27FC236}">
              <a16:creationId xmlns:a16="http://schemas.microsoft.com/office/drawing/2014/main" id="{B847D7D5-4E07-49DE-90FA-2DE214A51BD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10" name="Text Box 17">
          <a:extLst>
            <a:ext uri="{FF2B5EF4-FFF2-40B4-BE49-F238E27FC236}">
              <a16:creationId xmlns:a16="http://schemas.microsoft.com/office/drawing/2014/main" id="{D2E1D0A4-78C8-4FF4-9A74-3FE9235C640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11" name="Text Box 17">
          <a:extLst>
            <a:ext uri="{FF2B5EF4-FFF2-40B4-BE49-F238E27FC236}">
              <a16:creationId xmlns:a16="http://schemas.microsoft.com/office/drawing/2014/main" id="{C5A6BBF1-D0F0-4CDF-953E-41804927040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12" name="Text Box 17">
          <a:extLst>
            <a:ext uri="{FF2B5EF4-FFF2-40B4-BE49-F238E27FC236}">
              <a16:creationId xmlns:a16="http://schemas.microsoft.com/office/drawing/2014/main" id="{4811E7D5-1C6E-4F91-A473-DF926A45E90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13" name="Text Box 17">
          <a:extLst>
            <a:ext uri="{FF2B5EF4-FFF2-40B4-BE49-F238E27FC236}">
              <a16:creationId xmlns:a16="http://schemas.microsoft.com/office/drawing/2014/main" id="{4148AE35-BEB8-4D30-8162-6C1E8EB177D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14" name="Text Box 17">
          <a:extLst>
            <a:ext uri="{FF2B5EF4-FFF2-40B4-BE49-F238E27FC236}">
              <a16:creationId xmlns:a16="http://schemas.microsoft.com/office/drawing/2014/main" id="{BFA54A11-AC3B-4831-ADD8-E909FCFDDBC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15" name="Text Box 17">
          <a:extLst>
            <a:ext uri="{FF2B5EF4-FFF2-40B4-BE49-F238E27FC236}">
              <a16:creationId xmlns:a16="http://schemas.microsoft.com/office/drawing/2014/main" id="{602BDAA9-3764-40DD-9DFF-5ACFDD14E6F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16" name="Text Box 17">
          <a:extLst>
            <a:ext uri="{FF2B5EF4-FFF2-40B4-BE49-F238E27FC236}">
              <a16:creationId xmlns:a16="http://schemas.microsoft.com/office/drawing/2014/main" id="{0B43584B-A79F-4059-96A1-A89BE67F2E0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17" name="Text Box 17">
          <a:extLst>
            <a:ext uri="{FF2B5EF4-FFF2-40B4-BE49-F238E27FC236}">
              <a16:creationId xmlns:a16="http://schemas.microsoft.com/office/drawing/2014/main" id="{0C0D7CF9-F1D0-4A5F-A81E-2406FEC65C3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18" name="Text Box 17">
          <a:extLst>
            <a:ext uri="{FF2B5EF4-FFF2-40B4-BE49-F238E27FC236}">
              <a16:creationId xmlns:a16="http://schemas.microsoft.com/office/drawing/2014/main" id="{C05A220C-9992-4248-A889-A3D81E08D34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19" name="Text Box 17">
          <a:extLst>
            <a:ext uri="{FF2B5EF4-FFF2-40B4-BE49-F238E27FC236}">
              <a16:creationId xmlns:a16="http://schemas.microsoft.com/office/drawing/2014/main" id="{6E24C3CE-5A23-4160-B716-7D38AC25883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20" name="Text Box 17">
          <a:extLst>
            <a:ext uri="{FF2B5EF4-FFF2-40B4-BE49-F238E27FC236}">
              <a16:creationId xmlns:a16="http://schemas.microsoft.com/office/drawing/2014/main" id="{78E26D46-D683-4163-A2B9-E573EB97180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21" name="Text Box 17">
          <a:extLst>
            <a:ext uri="{FF2B5EF4-FFF2-40B4-BE49-F238E27FC236}">
              <a16:creationId xmlns:a16="http://schemas.microsoft.com/office/drawing/2014/main" id="{604AC7E3-6687-4603-8FD5-EFAEF6CA4D4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22" name="Text Box 17">
          <a:extLst>
            <a:ext uri="{FF2B5EF4-FFF2-40B4-BE49-F238E27FC236}">
              <a16:creationId xmlns:a16="http://schemas.microsoft.com/office/drawing/2014/main" id="{DBBB10DA-4FDE-44C3-99AA-B78E4FA1AB4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23" name="Text Box 17">
          <a:extLst>
            <a:ext uri="{FF2B5EF4-FFF2-40B4-BE49-F238E27FC236}">
              <a16:creationId xmlns:a16="http://schemas.microsoft.com/office/drawing/2014/main" id="{DC0D8C86-5658-47D6-9BD8-D176C20DD30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24" name="Text Box 17">
          <a:extLst>
            <a:ext uri="{FF2B5EF4-FFF2-40B4-BE49-F238E27FC236}">
              <a16:creationId xmlns:a16="http://schemas.microsoft.com/office/drawing/2014/main" id="{CDFE1B4A-9EC7-4305-BD7D-EA661CF83FE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25" name="Text Box 17">
          <a:extLst>
            <a:ext uri="{FF2B5EF4-FFF2-40B4-BE49-F238E27FC236}">
              <a16:creationId xmlns:a16="http://schemas.microsoft.com/office/drawing/2014/main" id="{0F411B47-6777-4C16-98C4-6D91ED91F5A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D14D0EAA-A529-4205-AF20-07422EDE592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27" name="Text Box 17">
          <a:extLst>
            <a:ext uri="{FF2B5EF4-FFF2-40B4-BE49-F238E27FC236}">
              <a16:creationId xmlns:a16="http://schemas.microsoft.com/office/drawing/2014/main" id="{6BA9E5C2-FC1A-46E1-8C8E-C60703F7F6C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28" name="Text Box 17">
          <a:extLst>
            <a:ext uri="{FF2B5EF4-FFF2-40B4-BE49-F238E27FC236}">
              <a16:creationId xmlns:a16="http://schemas.microsoft.com/office/drawing/2014/main" id="{4DDF9054-9A48-45DF-A20A-1665A079EBE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29" name="Text Box 17">
          <a:extLst>
            <a:ext uri="{FF2B5EF4-FFF2-40B4-BE49-F238E27FC236}">
              <a16:creationId xmlns:a16="http://schemas.microsoft.com/office/drawing/2014/main" id="{E9271931-417B-4549-9E35-51DC2B53CDC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30" name="Text Box 17">
          <a:extLst>
            <a:ext uri="{FF2B5EF4-FFF2-40B4-BE49-F238E27FC236}">
              <a16:creationId xmlns:a16="http://schemas.microsoft.com/office/drawing/2014/main" id="{46C16B99-1803-4DA2-83C0-3C2F2FC1DB1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31" name="Text Box 17">
          <a:extLst>
            <a:ext uri="{FF2B5EF4-FFF2-40B4-BE49-F238E27FC236}">
              <a16:creationId xmlns:a16="http://schemas.microsoft.com/office/drawing/2014/main" id="{853BFC74-FC13-4B22-AF01-6886840E5F7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32" name="Text Box 17">
          <a:extLst>
            <a:ext uri="{FF2B5EF4-FFF2-40B4-BE49-F238E27FC236}">
              <a16:creationId xmlns:a16="http://schemas.microsoft.com/office/drawing/2014/main" id="{0C6B1D42-9D9A-4782-BD4C-DDF1828EBC8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33" name="Text Box 17">
          <a:extLst>
            <a:ext uri="{FF2B5EF4-FFF2-40B4-BE49-F238E27FC236}">
              <a16:creationId xmlns:a16="http://schemas.microsoft.com/office/drawing/2014/main" id="{C06C46F6-12D7-4299-8B30-6074C9EB2EC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34" name="Text Box 17">
          <a:extLst>
            <a:ext uri="{FF2B5EF4-FFF2-40B4-BE49-F238E27FC236}">
              <a16:creationId xmlns:a16="http://schemas.microsoft.com/office/drawing/2014/main" id="{B4DEC242-3FFF-44C4-BA66-8EEA5E8BDFF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35" name="Text Box 17">
          <a:extLst>
            <a:ext uri="{FF2B5EF4-FFF2-40B4-BE49-F238E27FC236}">
              <a16:creationId xmlns:a16="http://schemas.microsoft.com/office/drawing/2014/main" id="{0CFB8766-3FEB-4A6B-94F4-0A303397286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36" name="Text Box 17">
          <a:extLst>
            <a:ext uri="{FF2B5EF4-FFF2-40B4-BE49-F238E27FC236}">
              <a16:creationId xmlns:a16="http://schemas.microsoft.com/office/drawing/2014/main" id="{91D41FE7-E20A-48D4-9869-3F6BED9872E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637" name="Text Box 17">
          <a:extLst>
            <a:ext uri="{FF2B5EF4-FFF2-40B4-BE49-F238E27FC236}">
              <a16:creationId xmlns:a16="http://schemas.microsoft.com/office/drawing/2014/main" id="{0C25A992-606F-479F-8649-FB9EF9CB205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802" name="Text Box 17">
          <a:extLst>
            <a:ext uri="{FF2B5EF4-FFF2-40B4-BE49-F238E27FC236}">
              <a16:creationId xmlns:a16="http://schemas.microsoft.com/office/drawing/2014/main" id="{9498D08B-D93E-47A1-9928-287B6F653F40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803" name="Text Box 17">
          <a:extLst>
            <a:ext uri="{FF2B5EF4-FFF2-40B4-BE49-F238E27FC236}">
              <a16:creationId xmlns:a16="http://schemas.microsoft.com/office/drawing/2014/main" id="{DDADB183-2459-4376-8BCB-3D87C4DFDE7C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804" name="Text Box 17">
          <a:extLst>
            <a:ext uri="{FF2B5EF4-FFF2-40B4-BE49-F238E27FC236}">
              <a16:creationId xmlns:a16="http://schemas.microsoft.com/office/drawing/2014/main" id="{CD7FA2EA-11AA-4A71-8194-66B53D705407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805" name="Text Box 17">
          <a:extLst>
            <a:ext uri="{FF2B5EF4-FFF2-40B4-BE49-F238E27FC236}">
              <a16:creationId xmlns:a16="http://schemas.microsoft.com/office/drawing/2014/main" id="{4F9FF3D1-BB62-45D1-A072-736EF920D366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806" name="Text Box 17">
          <a:extLst>
            <a:ext uri="{FF2B5EF4-FFF2-40B4-BE49-F238E27FC236}">
              <a16:creationId xmlns:a16="http://schemas.microsoft.com/office/drawing/2014/main" id="{A4886328-EF28-4672-8311-39CC71F04377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807" name="Text Box 17">
          <a:extLst>
            <a:ext uri="{FF2B5EF4-FFF2-40B4-BE49-F238E27FC236}">
              <a16:creationId xmlns:a16="http://schemas.microsoft.com/office/drawing/2014/main" id="{ACF3CF26-CB5C-400B-BEE7-667F89AD55D2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08" name="Text Box 17">
          <a:extLst>
            <a:ext uri="{FF2B5EF4-FFF2-40B4-BE49-F238E27FC236}">
              <a16:creationId xmlns:a16="http://schemas.microsoft.com/office/drawing/2014/main" id="{0F29F799-9FB4-41E3-87F8-A14810C5288C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09" name="Text Box 17">
          <a:extLst>
            <a:ext uri="{FF2B5EF4-FFF2-40B4-BE49-F238E27FC236}">
              <a16:creationId xmlns:a16="http://schemas.microsoft.com/office/drawing/2014/main" id="{9CA5864A-C3DB-46B6-AE67-16C230C0524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10" name="Text Box 17">
          <a:extLst>
            <a:ext uri="{FF2B5EF4-FFF2-40B4-BE49-F238E27FC236}">
              <a16:creationId xmlns:a16="http://schemas.microsoft.com/office/drawing/2014/main" id="{1FAF194A-2F7F-4496-B5FB-E1AC1A39636D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11" name="Text Box 17">
          <a:extLst>
            <a:ext uri="{FF2B5EF4-FFF2-40B4-BE49-F238E27FC236}">
              <a16:creationId xmlns:a16="http://schemas.microsoft.com/office/drawing/2014/main" id="{DBCA0705-8E2F-4360-A652-0E5657D0EC56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812" name="Text Box 17">
          <a:extLst>
            <a:ext uri="{FF2B5EF4-FFF2-40B4-BE49-F238E27FC236}">
              <a16:creationId xmlns:a16="http://schemas.microsoft.com/office/drawing/2014/main" id="{6AC7C95A-EFC5-4023-8199-5BEA84B3B0F6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13" name="Text Box 17">
          <a:extLst>
            <a:ext uri="{FF2B5EF4-FFF2-40B4-BE49-F238E27FC236}">
              <a16:creationId xmlns:a16="http://schemas.microsoft.com/office/drawing/2014/main" id="{9F6F21BF-2F1C-47A3-99E0-9152662A2034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14" name="Text Box 17">
          <a:extLst>
            <a:ext uri="{FF2B5EF4-FFF2-40B4-BE49-F238E27FC236}">
              <a16:creationId xmlns:a16="http://schemas.microsoft.com/office/drawing/2014/main" id="{705E568B-A989-4DC9-B1C3-8C4ED4069F01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15" name="Text Box 17">
          <a:extLst>
            <a:ext uri="{FF2B5EF4-FFF2-40B4-BE49-F238E27FC236}">
              <a16:creationId xmlns:a16="http://schemas.microsoft.com/office/drawing/2014/main" id="{3244AD67-8210-4B9F-970A-A9CB332D773A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16" name="Text Box 17">
          <a:extLst>
            <a:ext uri="{FF2B5EF4-FFF2-40B4-BE49-F238E27FC236}">
              <a16:creationId xmlns:a16="http://schemas.microsoft.com/office/drawing/2014/main" id="{468537A3-7D0F-4BFF-873B-B3D9BB52007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17" name="Text Box 17">
          <a:extLst>
            <a:ext uri="{FF2B5EF4-FFF2-40B4-BE49-F238E27FC236}">
              <a16:creationId xmlns:a16="http://schemas.microsoft.com/office/drawing/2014/main" id="{546B45CF-D1EC-40AB-91D1-85C4D394864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18" name="Text Box 17">
          <a:extLst>
            <a:ext uri="{FF2B5EF4-FFF2-40B4-BE49-F238E27FC236}">
              <a16:creationId xmlns:a16="http://schemas.microsoft.com/office/drawing/2014/main" id="{70E34B5D-343A-4FB6-BF54-B897EFCF77AE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19" name="Text Box 17">
          <a:extLst>
            <a:ext uri="{FF2B5EF4-FFF2-40B4-BE49-F238E27FC236}">
              <a16:creationId xmlns:a16="http://schemas.microsoft.com/office/drawing/2014/main" id="{EFBA6FF2-7CC0-41E5-88B2-7E274F4AF0A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20" name="Text Box 17">
          <a:extLst>
            <a:ext uri="{FF2B5EF4-FFF2-40B4-BE49-F238E27FC236}">
              <a16:creationId xmlns:a16="http://schemas.microsoft.com/office/drawing/2014/main" id="{686492A6-4D6C-4068-93CA-0C00309B37FA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21" name="Text Box 17">
          <a:extLst>
            <a:ext uri="{FF2B5EF4-FFF2-40B4-BE49-F238E27FC236}">
              <a16:creationId xmlns:a16="http://schemas.microsoft.com/office/drawing/2014/main" id="{A2C49215-1B06-43BA-8C7E-F405016653C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822" name="Text Box 17">
          <a:extLst>
            <a:ext uri="{FF2B5EF4-FFF2-40B4-BE49-F238E27FC236}">
              <a16:creationId xmlns:a16="http://schemas.microsoft.com/office/drawing/2014/main" id="{0C41062A-2CF7-44FA-8B1E-20E87019911B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23" name="Text Box 17">
          <a:extLst>
            <a:ext uri="{FF2B5EF4-FFF2-40B4-BE49-F238E27FC236}">
              <a16:creationId xmlns:a16="http://schemas.microsoft.com/office/drawing/2014/main" id="{E7BF7D7B-A981-4AE8-8D92-EDDDFB51E64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24" name="Text Box 17">
          <a:extLst>
            <a:ext uri="{FF2B5EF4-FFF2-40B4-BE49-F238E27FC236}">
              <a16:creationId xmlns:a16="http://schemas.microsoft.com/office/drawing/2014/main" id="{06643C37-6F43-4E3D-8B99-134AB3E3266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25" name="Text Box 17">
          <a:extLst>
            <a:ext uri="{FF2B5EF4-FFF2-40B4-BE49-F238E27FC236}">
              <a16:creationId xmlns:a16="http://schemas.microsoft.com/office/drawing/2014/main" id="{9070CEC2-8ED8-48A9-83FD-3A4BD86F915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26" name="Text Box 17">
          <a:extLst>
            <a:ext uri="{FF2B5EF4-FFF2-40B4-BE49-F238E27FC236}">
              <a16:creationId xmlns:a16="http://schemas.microsoft.com/office/drawing/2014/main" id="{ADD725EB-987B-4F49-A3AB-44A107D70C1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27" name="Text Box 17">
          <a:extLst>
            <a:ext uri="{FF2B5EF4-FFF2-40B4-BE49-F238E27FC236}">
              <a16:creationId xmlns:a16="http://schemas.microsoft.com/office/drawing/2014/main" id="{CEAD643C-C2D7-4399-A027-371D936D093F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28" name="Text Box 17">
          <a:extLst>
            <a:ext uri="{FF2B5EF4-FFF2-40B4-BE49-F238E27FC236}">
              <a16:creationId xmlns:a16="http://schemas.microsoft.com/office/drawing/2014/main" id="{6C37FE53-2324-4D1F-A0C4-83196E0E7D2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29" name="Text Box 17">
          <a:extLst>
            <a:ext uri="{FF2B5EF4-FFF2-40B4-BE49-F238E27FC236}">
              <a16:creationId xmlns:a16="http://schemas.microsoft.com/office/drawing/2014/main" id="{F3F51EE2-E494-4DA2-B8FD-742AB25BA90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30" name="Text Box 17">
          <a:extLst>
            <a:ext uri="{FF2B5EF4-FFF2-40B4-BE49-F238E27FC236}">
              <a16:creationId xmlns:a16="http://schemas.microsoft.com/office/drawing/2014/main" id="{A5E2AB96-45EB-4DE9-849B-66BA436E1D1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31" name="Text Box 17">
          <a:extLst>
            <a:ext uri="{FF2B5EF4-FFF2-40B4-BE49-F238E27FC236}">
              <a16:creationId xmlns:a16="http://schemas.microsoft.com/office/drawing/2014/main" id="{31A330E9-92EB-4D75-851D-820822A01D7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32" name="Text Box 17">
          <a:extLst>
            <a:ext uri="{FF2B5EF4-FFF2-40B4-BE49-F238E27FC236}">
              <a16:creationId xmlns:a16="http://schemas.microsoft.com/office/drawing/2014/main" id="{2423B21B-8A6F-4183-9E99-9129C57C855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33" name="Text Box 17">
          <a:extLst>
            <a:ext uri="{FF2B5EF4-FFF2-40B4-BE49-F238E27FC236}">
              <a16:creationId xmlns:a16="http://schemas.microsoft.com/office/drawing/2014/main" id="{9D487C3A-D171-464C-B8F9-95A639EF13AA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34" name="Text Box 17">
          <a:extLst>
            <a:ext uri="{FF2B5EF4-FFF2-40B4-BE49-F238E27FC236}">
              <a16:creationId xmlns:a16="http://schemas.microsoft.com/office/drawing/2014/main" id="{4355720D-508F-4947-9308-383BB7548F1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35" name="Text Box 17">
          <a:extLst>
            <a:ext uri="{FF2B5EF4-FFF2-40B4-BE49-F238E27FC236}">
              <a16:creationId xmlns:a16="http://schemas.microsoft.com/office/drawing/2014/main" id="{CD1C5EB3-345D-4639-9195-F4A0715B95F0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36" name="Text Box 17">
          <a:extLst>
            <a:ext uri="{FF2B5EF4-FFF2-40B4-BE49-F238E27FC236}">
              <a16:creationId xmlns:a16="http://schemas.microsoft.com/office/drawing/2014/main" id="{1F9FB6E9-0744-41AC-97FF-72448E5BAB0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7" name="Text Box 17">
          <a:extLst>
            <a:ext uri="{FF2B5EF4-FFF2-40B4-BE49-F238E27FC236}">
              <a16:creationId xmlns:a16="http://schemas.microsoft.com/office/drawing/2014/main" id="{1E207042-84CE-48D1-99F1-CBD8953E31D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8" name="Text Box 17">
          <a:extLst>
            <a:ext uri="{FF2B5EF4-FFF2-40B4-BE49-F238E27FC236}">
              <a16:creationId xmlns:a16="http://schemas.microsoft.com/office/drawing/2014/main" id="{FF8642B9-8899-4109-B1CC-8F52A41A7A8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39" name="Text Box 17">
          <a:extLst>
            <a:ext uri="{FF2B5EF4-FFF2-40B4-BE49-F238E27FC236}">
              <a16:creationId xmlns:a16="http://schemas.microsoft.com/office/drawing/2014/main" id="{84AC80F4-FC37-4819-A1C8-1BCEFB41E72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0" name="Text Box 17">
          <a:extLst>
            <a:ext uri="{FF2B5EF4-FFF2-40B4-BE49-F238E27FC236}">
              <a16:creationId xmlns:a16="http://schemas.microsoft.com/office/drawing/2014/main" id="{F164F328-98EC-4331-AAE4-7CD4EA4E09D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1" name="Text Box 17">
          <a:extLst>
            <a:ext uri="{FF2B5EF4-FFF2-40B4-BE49-F238E27FC236}">
              <a16:creationId xmlns:a16="http://schemas.microsoft.com/office/drawing/2014/main" id="{380FB74F-9901-4BC3-8698-69A41703552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2" name="Text Box 17">
          <a:extLst>
            <a:ext uri="{FF2B5EF4-FFF2-40B4-BE49-F238E27FC236}">
              <a16:creationId xmlns:a16="http://schemas.microsoft.com/office/drawing/2014/main" id="{8683D1BC-B231-4B04-9C47-B71AA8E82CD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3" name="Text Box 17">
          <a:extLst>
            <a:ext uri="{FF2B5EF4-FFF2-40B4-BE49-F238E27FC236}">
              <a16:creationId xmlns:a16="http://schemas.microsoft.com/office/drawing/2014/main" id="{A897F71A-A445-4F80-ABD8-EBF5644C1E7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4" name="Text Box 17">
          <a:extLst>
            <a:ext uri="{FF2B5EF4-FFF2-40B4-BE49-F238E27FC236}">
              <a16:creationId xmlns:a16="http://schemas.microsoft.com/office/drawing/2014/main" id="{3AB770CC-C26E-4D99-B9DB-E1A976A04D9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5" name="Text Box 17">
          <a:extLst>
            <a:ext uri="{FF2B5EF4-FFF2-40B4-BE49-F238E27FC236}">
              <a16:creationId xmlns:a16="http://schemas.microsoft.com/office/drawing/2014/main" id="{662210E6-9F20-437E-A0DA-85845462181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6" name="Text Box 17">
          <a:extLst>
            <a:ext uri="{FF2B5EF4-FFF2-40B4-BE49-F238E27FC236}">
              <a16:creationId xmlns:a16="http://schemas.microsoft.com/office/drawing/2014/main" id="{88A7822C-9A35-435B-87E4-42576237F3B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7" name="Text Box 17">
          <a:extLst>
            <a:ext uri="{FF2B5EF4-FFF2-40B4-BE49-F238E27FC236}">
              <a16:creationId xmlns:a16="http://schemas.microsoft.com/office/drawing/2014/main" id="{5603EE19-3A5D-4DD5-8FF5-13A804386E2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8" name="Text Box 17">
          <a:extLst>
            <a:ext uri="{FF2B5EF4-FFF2-40B4-BE49-F238E27FC236}">
              <a16:creationId xmlns:a16="http://schemas.microsoft.com/office/drawing/2014/main" id="{E3190B97-4AC5-41FB-9311-5F0E7F67840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49" name="Text Box 17">
          <a:extLst>
            <a:ext uri="{FF2B5EF4-FFF2-40B4-BE49-F238E27FC236}">
              <a16:creationId xmlns:a16="http://schemas.microsoft.com/office/drawing/2014/main" id="{32233862-2A3E-43D2-856A-6C3770555EB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0" name="Text Box 17">
          <a:extLst>
            <a:ext uri="{FF2B5EF4-FFF2-40B4-BE49-F238E27FC236}">
              <a16:creationId xmlns:a16="http://schemas.microsoft.com/office/drawing/2014/main" id="{5EE7A7C5-C7B0-400C-9735-5221C62EF91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1" name="Text Box 17">
          <a:extLst>
            <a:ext uri="{FF2B5EF4-FFF2-40B4-BE49-F238E27FC236}">
              <a16:creationId xmlns:a16="http://schemas.microsoft.com/office/drawing/2014/main" id="{0F20492D-1C17-4284-90DB-A0AF351B3CF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2" name="Text Box 17">
          <a:extLst>
            <a:ext uri="{FF2B5EF4-FFF2-40B4-BE49-F238E27FC236}">
              <a16:creationId xmlns:a16="http://schemas.microsoft.com/office/drawing/2014/main" id="{230BE301-8609-44E1-A698-323A75EF863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3" name="Text Box 17">
          <a:extLst>
            <a:ext uri="{FF2B5EF4-FFF2-40B4-BE49-F238E27FC236}">
              <a16:creationId xmlns:a16="http://schemas.microsoft.com/office/drawing/2014/main" id="{0C079736-5CC4-4D85-8DE5-A2ABC815306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4" name="Text Box 17">
          <a:extLst>
            <a:ext uri="{FF2B5EF4-FFF2-40B4-BE49-F238E27FC236}">
              <a16:creationId xmlns:a16="http://schemas.microsoft.com/office/drawing/2014/main" id="{886A2A25-85DA-4684-9198-6E582A7ED60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5" name="Text Box 17">
          <a:extLst>
            <a:ext uri="{FF2B5EF4-FFF2-40B4-BE49-F238E27FC236}">
              <a16:creationId xmlns:a16="http://schemas.microsoft.com/office/drawing/2014/main" id="{2FA00BBB-0FD7-48C8-AD91-45B2C6C9160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6" name="Text Box 17">
          <a:extLst>
            <a:ext uri="{FF2B5EF4-FFF2-40B4-BE49-F238E27FC236}">
              <a16:creationId xmlns:a16="http://schemas.microsoft.com/office/drawing/2014/main" id="{D75263AD-008A-484D-8371-B093FE7269A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7" name="Text Box 17">
          <a:extLst>
            <a:ext uri="{FF2B5EF4-FFF2-40B4-BE49-F238E27FC236}">
              <a16:creationId xmlns:a16="http://schemas.microsoft.com/office/drawing/2014/main" id="{29EE618B-4E09-4C39-8DED-AB5DDEDA842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8" name="Text Box 17">
          <a:extLst>
            <a:ext uri="{FF2B5EF4-FFF2-40B4-BE49-F238E27FC236}">
              <a16:creationId xmlns:a16="http://schemas.microsoft.com/office/drawing/2014/main" id="{414641D1-E5EE-4718-BF62-136A983AA9F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59" name="Text Box 17">
          <a:extLst>
            <a:ext uri="{FF2B5EF4-FFF2-40B4-BE49-F238E27FC236}">
              <a16:creationId xmlns:a16="http://schemas.microsoft.com/office/drawing/2014/main" id="{8A758BCD-1B24-4534-9212-7B29CBADDFF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0" name="Text Box 17">
          <a:extLst>
            <a:ext uri="{FF2B5EF4-FFF2-40B4-BE49-F238E27FC236}">
              <a16:creationId xmlns:a16="http://schemas.microsoft.com/office/drawing/2014/main" id="{480F3A6B-FFD8-4B81-B385-6D0CDF986AF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1" name="Text Box 17">
          <a:extLst>
            <a:ext uri="{FF2B5EF4-FFF2-40B4-BE49-F238E27FC236}">
              <a16:creationId xmlns:a16="http://schemas.microsoft.com/office/drawing/2014/main" id="{70DE6942-8A3A-4E2B-9B45-E2840CEA023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2" name="Text Box 17">
          <a:extLst>
            <a:ext uri="{FF2B5EF4-FFF2-40B4-BE49-F238E27FC236}">
              <a16:creationId xmlns:a16="http://schemas.microsoft.com/office/drawing/2014/main" id="{993DC9F7-398D-48B8-90A0-734258F81E5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3" name="Text Box 17">
          <a:extLst>
            <a:ext uri="{FF2B5EF4-FFF2-40B4-BE49-F238E27FC236}">
              <a16:creationId xmlns:a16="http://schemas.microsoft.com/office/drawing/2014/main" id="{E91552A6-4FB5-4BCD-8A97-9449FEB3C72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4" name="Text Box 17">
          <a:extLst>
            <a:ext uri="{FF2B5EF4-FFF2-40B4-BE49-F238E27FC236}">
              <a16:creationId xmlns:a16="http://schemas.microsoft.com/office/drawing/2014/main" id="{C296F493-416E-4582-92E6-601913A15B0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5" name="Text Box 17">
          <a:extLst>
            <a:ext uri="{FF2B5EF4-FFF2-40B4-BE49-F238E27FC236}">
              <a16:creationId xmlns:a16="http://schemas.microsoft.com/office/drawing/2014/main" id="{4A4AAB05-93B5-46E4-82D0-9F10CC0AAE3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6" name="Text Box 17">
          <a:extLst>
            <a:ext uri="{FF2B5EF4-FFF2-40B4-BE49-F238E27FC236}">
              <a16:creationId xmlns:a16="http://schemas.microsoft.com/office/drawing/2014/main" id="{12F09C9A-E263-4414-89AF-EF18D11A1E9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7" name="Text Box 17">
          <a:extLst>
            <a:ext uri="{FF2B5EF4-FFF2-40B4-BE49-F238E27FC236}">
              <a16:creationId xmlns:a16="http://schemas.microsoft.com/office/drawing/2014/main" id="{C6EA48B5-54C4-4525-8A94-D9C49173BAC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8" name="Text Box 17">
          <a:extLst>
            <a:ext uri="{FF2B5EF4-FFF2-40B4-BE49-F238E27FC236}">
              <a16:creationId xmlns:a16="http://schemas.microsoft.com/office/drawing/2014/main" id="{AA155D9C-6A37-42FD-B293-6E6F1749B6B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69" name="Text Box 17">
          <a:extLst>
            <a:ext uri="{FF2B5EF4-FFF2-40B4-BE49-F238E27FC236}">
              <a16:creationId xmlns:a16="http://schemas.microsoft.com/office/drawing/2014/main" id="{B10251F7-0534-44BE-9FFC-5E290DEC432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0" name="Text Box 17">
          <a:extLst>
            <a:ext uri="{FF2B5EF4-FFF2-40B4-BE49-F238E27FC236}">
              <a16:creationId xmlns:a16="http://schemas.microsoft.com/office/drawing/2014/main" id="{87055EE0-6B3F-4E3D-BD77-36563B3A6DF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1" name="Text Box 17">
          <a:extLst>
            <a:ext uri="{FF2B5EF4-FFF2-40B4-BE49-F238E27FC236}">
              <a16:creationId xmlns:a16="http://schemas.microsoft.com/office/drawing/2014/main" id="{515B4D30-A413-4ADF-95A4-3C0747CDB7B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2" name="Text Box 17">
          <a:extLst>
            <a:ext uri="{FF2B5EF4-FFF2-40B4-BE49-F238E27FC236}">
              <a16:creationId xmlns:a16="http://schemas.microsoft.com/office/drawing/2014/main" id="{4359B382-EAEF-4844-B03D-61BCF668BF0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3" name="Text Box 17">
          <a:extLst>
            <a:ext uri="{FF2B5EF4-FFF2-40B4-BE49-F238E27FC236}">
              <a16:creationId xmlns:a16="http://schemas.microsoft.com/office/drawing/2014/main" id="{5A3707FD-37B9-455E-A615-2A7CF707E8D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4" name="Text Box 17">
          <a:extLst>
            <a:ext uri="{FF2B5EF4-FFF2-40B4-BE49-F238E27FC236}">
              <a16:creationId xmlns:a16="http://schemas.microsoft.com/office/drawing/2014/main" id="{53EF024F-1F46-4F2B-8DD6-7EDB24734D9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5" name="Text Box 17">
          <a:extLst>
            <a:ext uri="{FF2B5EF4-FFF2-40B4-BE49-F238E27FC236}">
              <a16:creationId xmlns:a16="http://schemas.microsoft.com/office/drawing/2014/main" id="{C28D40AE-3D52-4B1C-A501-DA9A4B49FE1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6" name="Text Box 17">
          <a:extLst>
            <a:ext uri="{FF2B5EF4-FFF2-40B4-BE49-F238E27FC236}">
              <a16:creationId xmlns:a16="http://schemas.microsoft.com/office/drawing/2014/main" id="{7E25E0E1-6AA5-4B61-B686-3C6744A6BFA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7" name="Text Box 17">
          <a:extLst>
            <a:ext uri="{FF2B5EF4-FFF2-40B4-BE49-F238E27FC236}">
              <a16:creationId xmlns:a16="http://schemas.microsoft.com/office/drawing/2014/main" id="{5B8418FE-9011-4BA9-A55D-30254B4FB9C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8" name="Text Box 17">
          <a:extLst>
            <a:ext uri="{FF2B5EF4-FFF2-40B4-BE49-F238E27FC236}">
              <a16:creationId xmlns:a16="http://schemas.microsoft.com/office/drawing/2014/main" id="{517D3686-FC22-4D71-A40D-12243CF2DEB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79" name="Text Box 17">
          <a:extLst>
            <a:ext uri="{FF2B5EF4-FFF2-40B4-BE49-F238E27FC236}">
              <a16:creationId xmlns:a16="http://schemas.microsoft.com/office/drawing/2014/main" id="{9610CFEF-DAB1-4FF7-9A94-B198C7630EA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0" name="Text Box 17">
          <a:extLst>
            <a:ext uri="{FF2B5EF4-FFF2-40B4-BE49-F238E27FC236}">
              <a16:creationId xmlns:a16="http://schemas.microsoft.com/office/drawing/2014/main" id="{6EB1DA1B-0955-4176-A098-EC70D477AAE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1" name="Text Box 17">
          <a:extLst>
            <a:ext uri="{FF2B5EF4-FFF2-40B4-BE49-F238E27FC236}">
              <a16:creationId xmlns:a16="http://schemas.microsoft.com/office/drawing/2014/main" id="{22DD3876-C072-4611-8BC8-AD0049EF5CB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2" name="Text Box 17">
          <a:extLst>
            <a:ext uri="{FF2B5EF4-FFF2-40B4-BE49-F238E27FC236}">
              <a16:creationId xmlns:a16="http://schemas.microsoft.com/office/drawing/2014/main" id="{8650E3C7-317C-4338-B4E1-30F5B5BC552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3" name="Text Box 17">
          <a:extLst>
            <a:ext uri="{FF2B5EF4-FFF2-40B4-BE49-F238E27FC236}">
              <a16:creationId xmlns:a16="http://schemas.microsoft.com/office/drawing/2014/main" id="{8D0FE471-2396-40CE-BB9D-7CEB0D57FDD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4" name="Text Box 17">
          <a:extLst>
            <a:ext uri="{FF2B5EF4-FFF2-40B4-BE49-F238E27FC236}">
              <a16:creationId xmlns:a16="http://schemas.microsoft.com/office/drawing/2014/main" id="{C97CDA06-5A5A-4FD7-B4F7-DDA4FF93F0C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5" name="Text Box 17">
          <a:extLst>
            <a:ext uri="{FF2B5EF4-FFF2-40B4-BE49-F238E27FC236}">
              <a16:creationId xmlns:a16="http://schemas.microsoft.com/office/drawing/2014/main" id="{92E1997B-7073-478C-AEF9-C9312285F01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6" name="Text Box 17">
          <a:extLst>
            <a:ext uri="{FF2B5EF4-FFF2-40B4-BE49-F238E27FC236}">
              <a16:creationId xmlns:a16="http://schemas.microsoft.com/office/drawing/2014/main" id="{145AF044-9853-4CD1-95E8-24EB89801F4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7" name="Text Box 17">
          <a:extLst>
            <a:ext uri="{FF2B5EF4-FFF2-40B4-BE49-F238E27FC236}">
              <a16:creationId xmlns:a16="http://schemas.microsoft.com/office/drawing/2014/main" id="{2540DD77-53D3-44F1-8E8E-4316941003E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8" name="Text Box 17">
          <a:extLst>
            <a:ext uri="{FF2B5EF4-FFF2-40B4-BE49-F238E27FC236}">
              <a16:creationId xmlns:a16="http://schemas.microsoft.com/office/drawing/2014/main" id="{9E553B54-9342-4B4E-9993-1282DC3075A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89" name="Text Box 17">
          <a:extLst>
            <a:ext uri="{FF2B5EF4-FFF2-40B4-BE49-F238E27FC236}">
              <a16:creationId xmlns:a16="http://schemas.microsoft.com/office/drawing/2014/main" id="{096613DE-41FC-465A-924D-C12795B6D06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0" name="Text Box 17">
          <a:extLst>
            <a:ext uri="{FF2B5EF4-FFF2-40B4-BE49-F238E27FC236}">
              <a16:creationId xmlns:a16="http://schemas.microsoft.com/office/drawing/2014/main" id="{6C4295F9-D889-46E0-99C5-09307213BA9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1" name="Text Box 17">
          <a:extLst>
            <a:ext uri="{FF2B5EF4-FFF2-40B4-BE49-F238E27FC236}">
              <a16:creationId xmlns:a16="http://schemas.microsoft.com/office/drawing/2014/main" id="{2635FB0E-B4DF-45ED-8BEB-7329601D1CD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2" name="Text Box 17">
          <a:extLst>
            <a:ext uri="{FF2B5EF4-FFF2-40B4-BE49-F238E27FC236}">
              <a16:creationId xmlns:a16="http://schemas.microsoft.com/office/drawing/2014/main" id="{71C76304-ECC6-4C13-AED9-6A3ED7D35A1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3" name="Text Box 17">
          <a:extLst>
            <a:ext uri="{FF2B5EF4-FFF2-40B4-BE49-F238E27FC236}">
              <a16:creationId xmlns:a16="http://schemas.microsoft.com/office/drawing/2014/main" id="{068EBAEF-579D-4DCD-94B4-F7FEB7F4E5C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4" name="Text Box 17">
          <a:extLst>
            <a:ext uri="{FF2B5EF4-FFF2-40B4-BE49-F238E27FC236}">
              <a16:creationId xmlns:a16="http://schemas.microsoft.com/office/drawing/2014/main" id="{832BE6AE-19F5-4E06-BB77-11C52663C77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5" name="Text Box 17">
          <a:extLst>
            <a:ext uri="{FF2B5EF4-FFF2-40B4-BE49-F238E27FC236}">
              <a16:creationId xmlns:a16="http://schemas.microsoft.com/office/drawing/2014/main" id="{ADD0CA99-C25B-4903-B6F1-B94531D1BBF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6" name="Text Box 17">
          <a:extLst>
            <a:ext uri="{FF2B5EF4-FFF2-40B4-BE49-F238E27FC236}">
              <a16:creationId xmlns:a16="http://schemas.microsoft.com/office/drawing/2014/main" id="{AF0096EC-2BC0-47DA-85C5-9708EFC8B25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7" name="Text Box 17">
          <a:extLst>
            <a:ext uri="{FF2B5EF4-FFF2-40B4-BE49-F238E27FC236}">
              <a16:creationId xmlns:a16="http://schemas.microsoft.com/office/drawing/2014/main" id="{E4BFDCAC-3035-4E4A-AEBE-677FA47C71B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8" name="Text Box 17">
          <a:extLst>
            <a:ext uri="{FF2B5EF4-FFF2-40B4-BE49-F238E27FC236}">
              <a16:creationId xmlns:a16="http://schemas.microsoft.com/office/drawing/2014/main" id="{CB6184D2-CD3A-49CA-8456-DFE24818F9D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899" name="Text Box 17">
          <a:extLst>
            <a:ext uri="{FF2B5EF4-FFF2-40B4-BE49-F238E27FC236}">
              <a16:creationId xmlns:a16="http://schemas.microsoft.com/office/drawing/2014/main" id="{E703189C-34E8-4B4B-8740-A14D7ECB29A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0" name="Text Box 17">
          <a:extLst>
            <a:ext uri="{FF2B5EF4-FFF2-40B4-BE49-F238E27FC236}">
              <a16:creationId xmlns:a16="http://schemas.microsoft.com/office/drawing/2014/main" id="{7EC74BF5-1BAD-4C7B-9786-518C3F04BC2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1" name="Text Box 17">
          <a:extLst>
            <a:ext uri="{FF2B5EF4-FFF2-40B4-BE49-F238E27FC236}">
              <a16:creationId xmlns:a16="http://schemas.microsoft.com/office/drawing/2014/main" id="{2E021A26-E256-44B9-B734-C053ECCC219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2" name="Text Box 17">
          <a:extLst>
            <a:ext uri="{FF2B5EF4-FFF2-40B4-BE49-F238E27FC236}">
              <a16:creationId xmlns:a16="http://schemas.microsoft.com/office/drawing/2014/main" id="{ACD1848D-FF33-4D68-9FD6-46F3A00466F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3" name="Text Box 17">
          <a:extLst>
            <a:ext uri="{FF2B5EF4-FFF2-40B4-BE49-F238E27FC236}">
              <a16:creationId xmlns:a16="http://schemas.microsoft.com/office/drawing/2014/main" id="{8A087B21-C8B0-4B43-A79E-70C96F49190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4" name="Text Box 17">
          <a:extLst>
            <a:ext uri="{FF2B5EF4-FFF2-40B4-BE49-F238E27FC236}">
              <a16:creationId xmlns:a16="http://schemas.microsoft.com/office/drawing/2014/main" id="{6369A017-FB4D-4E3C-A6D4-4B12D518FB8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5" name="Text Box 17">
          <a:extLst>
            <a:ext uri="{FF2B5EF4-FFF2-40B4-BE49-F238E27FC236}">
              <a16:creationId xmlns:a16="http://schemas.microsoft.com/office/drawing/2014/main" id="{0586FDBC-CA82-4B28-88A3-7EF6C4E8E93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6" name="Text Box 17">
          <a:extLst>
            <a:ext uri="{FF2B5EF4-FFF2-40B4-BE49-F238E27FC236}">
              <a16:creationId xmlns:a16="http://schemas.microsoft.com/office/drawing/2014/main" id="{FC8F66D4-8C0C-417B-9134-E90F215A190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7" name="Text Box 17">
          <a:extLst>
            <a:ext uri="{FF2B5EF4-FFF2-40B4-BE49-F238E27FC236}">
              <a16:creationId xmlns:a16="http://schemas.microsoft.com/office/drawing/2014/main" id="{FB5E585B-52E0-49D3-B61F-EDFFC7E1A80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8" name="Text Box 17">
          <a:extLst>
            <a:ext uri="{FF2B5EF4-FFF2-40B4-BE49-F238E27FC236}">
              <a16:creationId xmlns:a16="http://schemas.microsoft.com/office/drawing/2014/main" id="{8805A6B6-DF0A-44EE-8566-A1F2DAB13B4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09" name="Text Box 17">
          <a:extLst>
            <a:ext uri="{FF2B5EF4-FFF2-40B4-BE49-F238E27FC236}">
              <a16:creationId xmlns:a16="http://schemas.microsoft.com/office/drawing/2014/main" id="{D18B632F-F985-4B93-A6B6-9A8F67F056C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0" name="Text Box 17">
          <a:extLst>
            <a:ext uri="{FF2B5EF4-FFF2-40B4-BE49-F238E27FC236}">
              <a16:creationId xmlns:a16="http://schemas.microsoft.com/office/drawing/2014/main" id="{E0E84C87-6434-4C24-AF7C-98D5DB9ED27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1" name="Text Box 17">
          <a:extLst>
            <a:ext uri="{FF2B5EF4-FFF2-40B4-BE49-F238E27FC236}">
              <a16:creationId xmlns:a16="http://schemas.microsoft.com/office/drawing/2014/main" id="{7DCA95A0-69E1-4939-9AB0-E212EC8C1B3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2" name="Text Box 17">
          <a:extLst>
            <a:ext uri="{FF2B5EF4-FFF2-40B4-BE49-F238E27FC236}">
              <a16:creationId xmlns:a16="http://schemas.microsoft.com/office/drawing/2014/main" id="{CE8CF15F-2072-4DEB-B97E-42428CA35E9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3" name="Text Box 17">
          <a:extLst>
            <a:ext uri="{FF2B5EF4-FFF2-40B4-BE49-F238E27FC236}">
              <a16:creationId xmlns:a16="http://schemas.microsoft.com/office/drawing/2014/main" id="{0BBADAF3-7E29-439D-95B4-E7089A908B7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4" name="Text Box 17">
          <a:extLst>
            <a:ext uri="{FF2B5EF4-FFF2-40B4-BE49-F238E27FC236}">
              <a16:creationId xmlns:a16="http://schemas.microsoft.com/office/drawing/2014/main" id="{F202004F-933D-4C61-9E88-BE8CB1E6D01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5" name="Text Box 17">
          <a:extLst>
            <a:ext uri="{FF2B5EF4-FFF2-40B4-BE49-F238E27FC236}">
              <a16:creationId xmlns:a16="http://schemas.microsoft.com/office/drawing/2014/main" id="{DCB3CA81-6918-48DA-BCAE-B237CB449D6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6" name="Text Box 17">
          <a:extLst>
            <a:ext uri="{FF2B5EF4-FFF2-40B4-BE49-F238E27FC236}">
              <a16:creationId xmlns:a16="http://schemas.microsoft.com/office/drawing/2014/main" id="{A3F964DA-AD80-46D4-A8E4-D72392EFFCD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7" name="Text Box 17">
          <a:extLst>
            <a:ext uri="{FF2B5EF4-FFF2-40B4-BE49-F238E27FC236}">
              <a16:creationId xmlns:a16="http://schemas.microsoft.com/office/drawing/2014/main" id="{13B21D34-3429-4750-8E27-C7F08E29999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8" name="Text Box 17">
          <a:extLst>
            <a:ext uri="{FF2B5EF4-FFF2-40B4-BE49-F238E27FC236}">
              <a16:creationId xmlns:a16="http://schemas.microsoft.com/office/drawing/2014/main" id="{BA73FD5C-41B0-402E-B82D-1F511E0F460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19" name="Text Box 17">
          <a:extLst>
            <a:ext uri="{FF2B5EF4-FFF2-40B4-BE49-F238E27FC236}">
              <a16:creationId xmlns:a16="http://schemas.microsoft.com/office/drawing/2014/main" id="{B21B7A7F-1BE3-450D-9C85-D1388824792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0" name="Text Box 17">
          <a:extLst>
            <a:ext uri="{FF2B5EF4-FFF2-40B4-BE49-F238E27FC236}">
              <a16:creationId xmlns:a16="http://schemas.microsoft.com/office/drawing/2014/main" id="{38A0A6D3-4276-43AF-B024-12832502553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1" name="Text Box 17">
          <a:extLst>
            <a:ext uri="{FF2B5EF4-FFF2-40B4-BE49-F238E27FC236}">
              <a16:creationId xmlns:a16="http://schemas.microsoft.com/office/drawing/2014/main" id="{F15D91AC-9B48-454F-AB22-00CDBF77918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2" name="Text Box 17">
          <a:extLst>
            <a:ext uri="{FF2B5EF4-FFF2-40B4-BE49-F238E27FC236}">
              <a16:creationId xmlns:a16="http://schemas.microsoft.com/office/drawing/2014/main" id="{89DE97F9-3266-439B-83C4-6F89F1B076D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3" name="Text Box 17">
          <a:extLst>
            <a:ext uri="{FF2B5EF4-FFF2-40B4-BE49-F238E27FC236}">
              <a16:creationId xmlns:a16="http://schemas.microsoft.com/office/drawing/2014/main" id="{5762A8D3-CBEB-4072-9DC5-769EDA2CC0A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4" name="Text Box 17">
          <a:extLst>
            <a:ext uri="{FF2B5EF4-FFF2-40B4-BE49-F238E27FC236}">
              <a16:creationId xmlns:a16="http://schemas.microsoft.com/office/drawing/2014/main" id="{9D15BDA5-198B-4B05-80CC-85296CE755D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5" name="Text Box 17">
          <a:extLst>
            <a:ext uri="{FF2B5EF4-FFF2-40B4-BE49-F238E27FC236}">
              <a16:creationId xmlns:a16="http://schemas.microsoft.com/office/drawing/2014/main" id="{187D4213-802E-4C3E-957D-D2F9CCB5543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6" name="Text Box 17">
          <a:extLst>
            <a:ext uri="{FF2B5EF4-FFF2-40B4-BE49-F238E27FC236}">
              <a16:creationId xmlns:a16="http://schemas.microsoft.com/office/drawing/2014/main" id="{BC46A260-AD06-4254-AD11-39FDD74344E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927" name="Text Box 17">
          <a:extLst>
            <a:ext uri="{FF2B5EF4-FFF2-40B4-BE49-F238E27FC236}">
              <a16:creationId xmlns:a16="http://schemas.microsoft.com/office/drawing/2014/main" id="{08B1D91A-3431-4B19-AD2E-B3A840B9F98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928" name="Text Box 17">
          <a:extLst>
            <a:ext uri="{FF2B5EF4-FFF2-40B4-BE49-F238E27FC236}">
              <a16:creationId xmlns:a16="http://schemas.microsoft.com/office/drawing/2014/main" id="{605CF1FE-7369-4F29-A90E-10910ACE14AC}"/>
            </a:ext>
          </a:extLst>
        </xdr:cNvPr>
        <xdr:cNvSpPr txBox="1">
          <a:spLocks noChangeArrowheads="1"/>
        </xdr:cNvSpPr>
      </xdr:nvSpPr>
      <xdr:spPr bwMode="auto">
        <a:xfrm>
          <a:off x="4134030" y="4295898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929" name="Line 20">
          <a:extLst>
            <a:ext uri="{FF2B5EF4-FFF2-40B4-BE49-F238E27FC236}">
              <a16:creationId xmlns:a16="http://schemas.microsoft.com/office/drawing/2014/main" id="{16C3697D-1785-4AAE-8B46-A29247D838B5}"/>
            </a:ext>
          </a:extLst>
        </xdr:cNvPr>
        <xdr:cNvSpPr>
          <a:spLocks noChangeShapeType="1"/>
        </xdr:cNvSpPr>
      </xdr:nvSpPr>
      <xdr:spPr bwMode="auto">
        <a:xfrm rot="10800000">
          <a:off x="3199311" y="4205151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930" name="Text Box 17">
          <a:extLst>
            <a:ext uri="{FF2B5EF4-FFF2-40B4-BE49-F238E27FC236}">
              <a16:creationId xmlns:a16="http://schemas.microsoft.com/office/drawing/2014/main" id="{FABD7DF7-CEA8-417D-AC80-F47E871CDFB4}"/>
            </a:ext>
          </a:extLst>
        </xdr:cNvPr>
        <xdr:cNvSpPr txBox="1">
          <a:spLocks noChangeArrowheads="1"/>
        </xdr:cNvSpPr>
      </xdr:nvSpPr>
      <xdr:spPr bwMode="auto">
        <a:xfrm>
          <a:off x="6055424" y="4088080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31" name="Text Box 17">
          <a:extLst>
            <a:ext uri="{FF2B5EF4-FFF2-40B4-BE49-F238E27FC236}">
              <a16:creationId xmlns:a16="http://schemas.microsoft.com/office/drawing/2014/main" id="{C4F787E0-3B1E-4FA2-AF34-308AA7D16FE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32" name="Text Box 17">
          <a:extLst>
            <a:ext uri="{FF2B5EF4-FFF2-40B4-BE49-F238E27FC236}">
              <a16:creationId xmlns:a16="http://schemas.microsoft.com/office/drawing/2014/main" id="{5BACDE96-90A6-4548-8BD7-2ED01C3764F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33" name="Text Box 17">
          <a:extLst>
            <a:ext uri="{FF2B5EF4-FFF2-40B4-BE49-F238E27FC236}">
              <a16:creationId xmlns:a16="http://schemas.microsoft.com/office/drawing/2014/main" id="{D81A073D-5E53-4047-85ED-1C5E2413CC75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34" name="Text Box 17">
          <a:extLst>
            <a:ext uri="{FF2B5EF4-FFF2-40B4-BE49-F238E27FC236}">
              <a16:creationId xmlns:a16="http://schemas.microsoft.com/office/drawing/2014/main" id="{82350041-CB10-4E35-B03E-DF5F0C1FD9BC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35" name="Text Box 17">
          <a:extLst>
            <a:ext uri="{FF2B5EF4-FFF2-40B4-BE49-F238E27FC236}">
              <a16:creationId xmlns:a16="http://schemas.microsoft.com/office/drawing/2014/main" id="{52C79095-8830-4E03-9F3F-12C4FBFEB8F4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1578428</xdr:colOff>
      <xdr:row>7</xdr:row>
      <xdr:rowOff>152400</xdr:rowOff>
    </xdr:from>
    <xdr:to>
      <xdr:col>5</xdr:col>
      <xdr:colOff>1578428</xdr:colOff>
      <xdr:row>7</xdr:row>
      <xdr:rowOff>609600</xdr:rowOff>
    </xdr:to>
    <xdr:cxnSp macro="">
      <xdr:nvCxnSpPr>
        <xdr:cNvPr id="936" name="Straight Connector 55">
          <a:extLst>
            <a:ext uri="{FF2B5EF4-FFF2-40B4-BE49-F238E27FC236}">
              <a16:creationId xmlns:a16="http://schemas.microsoft.com/office/drawing/2014/main" id="{8AE21348-A0A2-4D74-A82A-FC0A8A402695}"/>
            </a:ext>
          </a:extLst>
        </xdr:cNvPr>
        <xdr:cNvCxnSpPr>
          <a:cxnSpLocks noChangeShapeType="1"/>
        </xdr:cNvCxnSpPr>
      </xdr:nvCxnSpPr>
      <xdr:spPr bwMode="auto">
        <a:xfrm>
          <a:off x="3200399" y="3363686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1208315</xdr:colOff>
      <xdr:row>7</xdr:row>
      <xdr:rowOff>217714</xdr:rowOff>
    </xdr:from>
    <xdr:to>
      <xdr:col>5</xdr:col>
      <xdr:colOff>1604555</xdr:colOff>
      <xdr:row>7</xdr:row>
      <xdr:rowOff>520083</xdr:rowOff>
    </xdr:to>
    <xdr:sp macro="" textlink="">
      <xdr:nvSpPr>
        <xdr:cNvPr id="937" name="Text Box 17">
          <a:extLst>
            <a:ext uri="{FF2B5EF4-FFF2-40B4-BE49-F238E27FC236}">
              <a16:creationId xmlns:a16="http://schemas.microsoft.com/office/drawing/2014/main" id="{2471C6B2-AD0E-44FD-BB76-AD33D296BA8D}"/>
            </a:ext>
          </a:extLst>
        </xdr:cNvPr>
        <xdr:cNvSpPr txBox="1">
          <a:spLocks noChangeArrowheads="1"/>
        </xdr:cNvSpPr>
      </xdr:nvSpPr>
      <xdr:spPr bwMode="auto">
        <a:xfrm>
          <a:off x="2830286" y="34290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38" name="Text Box 17">
          <a:extLst>
            <a:ext uri="{FF2B5EF4-FFF2-40B4-BE49-F238E27FC236}">
              <a16:creationId xmlns:a16="http://schemas.microsoft.com/office/drawing/2014/main" id="{C6C5B704-B7D2-48CC-8FD2-1148ED48E1DF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39" name="Text Box 17">
          <a:extLst>
            <a:ext uri="{FF2B5EF4-FFF2-40B4-BE49-F238E27FC236}">
              <a16:creationId xmlns:a16="http://schemas.microsoft.com/office/drawing/2014/main" id="{AA9AB225-8476-4BEA-8B02-BAA8752EF780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40" name="Text Box 17">
          <a:extLst>
            <a:ext uri="{FF2B5EF4-FFF2-40B4-BE49-F238E27FC236}">
              <a16:creationId xmlns:a16="http://schemas.microsoft.com/office/drawing/2014/main" id="{9D895FC1-30CC-4B4D-B4E3-E396D4D99233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41" name="Text Box 17">
          <a:extLst>
            <a:ext uri="{FF2B5EF4-FFF2-40B4-BE49-F238E27FC236}">
              <a16:creationId xmlns:a16="http://schemas.microsoft.com/office/drawing/2014/main" id="{F208EC12-383D-436F-A5CF-CE94DCB761F3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42" name="Text Box 17">
          <a:extLst>
            <a:ext uri="{FF2B5EF4-FFF2-40B4-BE49-F238E27FC236}">
              <a16:creationId xmlns:a16="http://schemas.microsoft.com/office/drawing/2014/main" id="{123AA169-9D8D-4992-A939-BE864828FB5A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43" name="Text Box 17">
          <a:extLst>
            <a:ext uri="{FF2B5EF4-FFF2-40B4-BE49-F238E27FC236}">
              <a16:creationId xmlns:a16="http://schemas.microsoft.com/office/drawing/2014/main" id="{ED38C0DD-93D8-4159-A544-BC993682E262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44" name="Text Box 17">
          <a:extLst>
            <a:ext uri="{FF2B5EF4-FFF2-40B4-BE49-F238E27FC236}">
              <a16:creationId xmlns:a16="http://schemas.microsoft.com/office/drawing/2014/main" id="{48713E60-6A24-41CF-AF7B-1B7945247A7A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45" name="Text Box 17">
          <a:extLst>
            <a:ext uri="{FF2B5EF4-FFF2-40B4-BE49-F238E27FC236}">
              <a16:creationId xmlns:a16="http://schemas.microsoft.com/office/drawing/2014/main" id="{381A1AD0-7A33-4C11-874A-E02CEC26228B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46" name="Text Box 17">
          <a:extLst>
            <a:ext uri="{FF2B5EF4-FFF2-40B4-BE49-F238E27FC236}">
              <a16:creationId xmlns:a16="http://schemas.microsoft.com/office/drawing/2014/main" id="{C4113FBB-FF81-4447-B7BA-4C9FFB57C840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47" name="Text Box 17">
          <a:extLst>
            <a:ext uri="{FF2B5EF4-FFF2-40B4-BE49-F238E27FC236}">
              <a16:creationId xmlns:a16="http://schemas.microsoft.com/office/drawing/2014/main" id="{70FE800D-CF4D-484B-A18F-C596114E424D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948" name="Text Box 17">
          <a:extLst>
            <a:ext uri="{FF2B5EF4-FFF2-40B4-BE49-F238E27FC236}">
              <a16:creationId xmlns:a16="http://schemas.microsoft.com/office/drawing/2014/main" id="{9EBB79DA-9D01-4E9A-B7F0-A473A966C3E4}"/>
            </a:ext>
          </a:extLst>
        </xdr:cNvPr>
        <xdr:cNvSpPr txBox="1">
          <a:spLocks noChangeArrowheads="1"/>
        </xdr:cNvSpPr>
      </xdr:nvSpPr>
      <xdr:spPr bwMode="auto">
        <a:xfrm>
          <a:off x="6171455" y="65759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949" name="Text Box 17">
          <a:extLst>
            <a:ext uri="{FF2B5EF4-FFF2-40B4-BE49-F238E27FC236}">
              <a16:creationId xmlns:a16="http://schemas.microsoft.com/office/drawing/2014/main" id="{2511D844-B654-4DFC-AB4A-64DD7F8C436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950" name="Text Box 17">
          <a:extLst>
            <a:ext uri="{FF2B5EF4-FFF2-40B4-BE49-F238E27FC236}">
              <a16:creationId xmlns:a16="http://schemas.microsoft.com/office/drawing/2014/main" id="{EB83DF89-BF92-48F8-A4CA-FEFFCE176093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951" name="Text Box 17">
          <a:extLst>
            <a:ext uri="{FF2B5EF4-FFF2-40B4-BE49-F238E27FC236}">
              <a16:creationId xmlns:a16="http://schemas.microsoft.com/office/drawing/2014/main" id="{FA898AB3-0267-466F-A676-57844429148F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952" name="Text Box 17">
          <a:extLst>
            <a:ext uri="{FF2B5EF4-FFF2-40B4-BE49-F238E27FC236}">
              <a16:creationId xmlns:a16="http://schemas.microsoft.com/office/drawing/2014/main" id="{6B9AD21B-9817-4B36-9526-A43A8D204D31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953" name="Text Box 17">
          <a:extLst>
            <a:ext uri="{FF2B5EF4-FFF2-40B4-BE49-F238E27FC236}">
              <a16:creationId xmlns:a16="http://schemas.microsoft.com/office/drawing/2014/main" id="{736BD50E-10A9-49B1-9EB5-82C20D9F016D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954" name="Text Box 17">
          <a:extLst>
            <a:ext uri="{FF2B5EF4-FFF2-40B4-BE49-F238E27FC236}">
              <a16:creationId xmlns:a16="http://schemas.microsoft.com/office/drawing/2014/main" id="{1202AB83-F2A8-4C87-9542-F758CEECCB7D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955" name="Text Box 17">
          <a:extLst>
            <a:ext uri="{FF2B5EF4-FFF2-40B4-BE49-F238E27FC236}">
              <a16:creationId xmlns:a16="http://schemas.microsoft.com/office/drawing/2014/main" id="{ECD02ED5-AE85-4374-9D53-4351CAE914E3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956" name="Text Box 17">
          <a:extLst>
            <a:ext uri="{FF2B5EF4-FFF2-40B4-BE49-F238E27FC236}">
              <a16:creationId xmlns:a16="http://schemas.microsoft.com/office/drawing/2014/main" id="{5A03817D-82A7-4D36-9F4C-E9AEBD729BE0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957" name="Text Box 17">
          <a:extLst>
            <a:ext uri="{FF2B5EF4-FFF2-40B4-BE49-F238E27FC236}">
              <a16:creationId xmlns:a16="http://schemas.microsoft.com/office/drawing/2014/main" id="{E116137F-A915-4198-9F32-4E81AC15581A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958" name="Text Box 17">
          <a:extLst>
            <a:ext uri="{FF2B5EF4-FFF2-40B4-BE49-F238E27FC236}">
              <a16:creationId xmlns:a16="http://schemas.microsoft.com/office/drawing/2014/main" id="{61FF3E37-591C-4314-8B91-E4CCA76BCF43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959" name="Text Box 17">
          <a:extLst>
            <a:ext uri="{FF2B5EF4-FFF2-40B4-BE49-F238E27FC236}">
              <a16:creationId xmlns:a16="http://schemas.microsoft.com/office/drawing/2014/main" id="{376BA1C5-5984-46AE-B02F-9D0B8B6909F2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960" name="Text Box 17">
          <a:extLst>
            <a:ext uri="{FF2B5EF4-FFF2-40B4-BE49-F238E27FC236}">
              <a16:creationId xmlns:a16="http://schemas.microsoft.com/office/drawing/2014/main" id="{481AFCA6-A5E9-4D66-8D6D-C3BC9D7CB6C4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961" name="Text Box 17">
          <a:extLst>
            <a:ext uri="{FF2B5EF4-FFF2-40B4-BE49-F238E27FC236}">
              <a16:creationId xmlns:a16="http://schemas.microsoft.com/office/drawing/2014/main" id="{A8352024-1B67-46F9-86BE-752E6960508E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962" name="Text Box 17">
          <a:extLst>
            <a:ext uri="{FF2B5EF4-FFF2-40B4-BE49-F238E27FC236}">
              <a16:creationId xmlns:a16="http://schemas.microsoft.com/office/drawing/2014/main" id="{17E3A4EE-9422-438F-979A-2FDCCE1617F7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963" name="Text Box 17">
          <a:extLst>
            <a:ext uri="{FF2B5EF4-FFF2-40B4-BE49-F238E27FC236}">
              <a16:creationId xmlns:a16="http://schemas.microsoft.com/office/drawing/2014/main" id="{A0636CF0-2C15-42B7-920E-57FA20D31BEE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964" name="Text Box 17">
          <a:extLst>
            <a:ext uri="{FF2B5EF4-FFF2-40B4-BE49-F238E27FC236}">
              <a16:creationId xmlns:a16="http://schemas.microsoft.com/office/drawing/2014/main" id="{AFAC3D12-3515-423B-B8CE-C3B8549B4B48}"/>
            </a:ext>
          </a:extLst>
        </xdr:cNvPr>
        <xdr:cNvSpPr txBox="1">
          <a:spLocks noChangeArrowheads="1"/>
        </xdr:cNvSpPr>
      </xdr:nvSpPr>
      <xdr:spPr bwMode="auto">
        <a:xfrm>
          <a:off x="6171455" y="40287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65" name="Text Box 17">
          <a:extLst>
            <a:ext uri="{FF2B5EF4-FFF2-40B4-BE49-F238E27FC236}">
              <a16:creationId xmlns:a16="http://schemas.microsoft.com/office/drawing/2014/main" id="{81F5CFDC-64B2-4C2B-9B4E-6B9A6D18C864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66" name="Text Box 17">
          <a:extLst>
            <a:ext uri="{FF2B5EF4-FFF2-40B4-BE49-F238E27FC236}">
              <a16:creationId xmlns:a16="http://schemas.microsoft.com/office/drawing/2014/main" id="{B66BF7C0-780D-415A-AD7F-E6C88DFA50A5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67" name="Text Box 17">
          <a:extLst>
            <a:ext uri="{FF2B5EF4-FFF2-40B4-BE49-F238E27FC236}">
              <a16:creationId xmlns:a16="http://schemas.microsoft.com/office/drawing/2014/main" id="{096CCC1A-6A7F-40F5-9373-663F028C82EB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68" name="Text Box 17">
          <a:extLst>
            <a:ext uri="{FF2B5EF4-FFF2-40B4-BE49-F238E27FC236}">
              <a16:creationId xmlns:a16="http://schemas.microsoft.com/office/drawing/2014/main" id="{911E2F04-CDB0-4D8C-BF7B-90D6393B6047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969" name="Text Box 17">
          <a:extLst>
            <a:ext uri="{FF2B5EF4-FFF2-40B4-BE49-F238E27FC236}">
              <a16:creationId xmlns:a16="http://schemas.microsoft.com/office/drawing/2014/main" id="{C761EF52-0053-4150-9F45-85984D636AC1}"/>
            </a:ext>
          </a:extLst>
        </xdr:cNvPr>
        <xdr:cNvSpPr txBox="1">
          <a:spLocks noChangeArrowheads="1"/>
        </xdr:cNvSpPr>
      </xdr:nvSpPr>
      <xdr:spPr bwMode="auto">
        <a:xfrm>
          <a:off x="6171455" y="57268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70" name="Text Box 17">
          <a:extLst>
            <a:ext uri="{FF2B5EF4-FFF2-40B4-BE49-F238E27FC236}">
              <a16:creationId xmlns:a16="http://schemas.microsoft.com/office/drawing/2014/main" id="{3EF96708-2DAD-44D6-AC52-19B165260FB8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71" name="Text Box 17">
          <a:extLst>
            <a:ext uri="{FF2B5EF4-FFF2-40B4-BE49-F238E27FC236}">
              <a16:creationId xmlns:a16="http://schemas.microsoft.com/office/drawing/2014/main" id="{F375B24F-4113-4522-B30A-CCA7A8653411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72" name="Text Box 17">
          <a:extLst>
            <a:ext uri="{FF2B5EF4-FFF2-40B4-BE49-F238E27FC236}">
              <a16:creationId xmlns:a16="http://schemas.microsoft.com/office/drawing/2014/main" id="{78F2FE89-DB4F-413C-A01F-529A5B43D3FA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73" name="Text Box 17">
          <a:extLst>
            <a:ext uri="{FF2B5EF4-FFF2-40B4-BE49-F238E27FC236}">
              <a16:creationId xmlns:a16="http://schemas.microsoft.com/office/drawing/2014/main" id="{A8E2650B-3F2D-4402-92EA-75EF3B8019B3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74" name="Text Box 17">
          <a:extLst>
            <a:ext uri="{FF2B5EF4-FFF2-40B4-BE49-F238E27FC236}">
              <a16:creationId xmlns:a16="http://schemas.microsoft.com/office/drawing/2014/main" id="{644DC592-018A-42EC-A9F8-55173E9AD27D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75" name="Text Box 17">
          <a:extLst>
            <a:ext uri="{FF2B5EF4-FFF2-40B4-BE49-F238E27FC236}">
              <a16:creationId xmlns:a16="http://schemas.microsoft.com/office/drawing/2014/main" id="{484970D3-1523-4570-9C5B-AB949ADB6846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76" name="Text Box 17">
          <a:extLst>
            <a:ext uri="{FF2B5EF4-FFF2-40B4-BE49-F238E27FC236}">
              <a16:creationId xmlns:a16="http://schemas.microsoft.com/office/drawing/2014/main" id="{DACE376D-76EE-49EC-9D82-CE9B114B19C2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977" name="Text Box 17">
          <a:extLst>
            <a:ext uri="{FF2B5EF4-FFF2-40B4-BE49-F238E27FC236}">
              <a16:creationId xmlns:a16="http://schemas.microsoft.com/office/drawing/2014/main" id="{E16F70EB-3E46-4878-97A5-99483CCCCE49}"/>
            </a:ext>
          </a:extLst>
        </xdr:cNvPr>
        <xdr:cNvSpPr txBox="1">
          <a:spLocks noChangeArrowheads="1"/>
        </xdr:cNvSpPr>
      </xdr:nvSpPr>
      <xdr:spPr bwMode="auto">
        <a:xfrm>
          <a:off x="6171455" y="82741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78" name="Text Box 17">
          <a:extLst>
            <a:ext uri="{FF2B5EF4-FFF2-40B4-BE49-F238E27FC236}">
              <a16:creationId xmlns:a16="http://schemas.microsoft.com/office/drawing/2014/main" id="{0CCAFFD4-2013-47E6-8BDD-EFC5493C78E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79" name="Text Box 17">
          <a:extLst>
            <a:ext uri="{FF2B5EF4-FFF2-40B4-BE49-F238E27FC236}">
              <a16:creationId xmlns:a16="http://schemas.microsoft.com/office/drawing/2014/main" id="{666D371D-C8C6-4DA1-9985-36E7E8366A1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80" name="Text Box 17">
          <a:extLst>
            <a:ext uri="{FF2B5EF4-FFF2-40B4-BE49-F238E27FC236}">
              <a16:creationId xmlns:a16="http://schemas.microsoft.com/office/drawing/2014/main" id="{6DEA1754-4E4D-46F2-B738-EAF601C931A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81" name="Text Box 17">
          <a:extLst>
            <a:ext uri="{FF2B5EF4-FFF2-40B4-BE49-F238E27FC236}">
              <a16:creationId xmlns:a16="http://schemas.microsoft.com/office/drawing/2014/main" id="{AC8D4CEB-FFFB-4305-899E-0A6EFD82CDB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82" name="Text Box 17">
          <a:extLst>
            <a:ext uri="{FF2B5EF4-FFF2-40B4-BE49-F238E27FC236}">
              <a16:creationId xmlns:a16="http://schemas.microsoft.com/office/drawing/2014/main" id="{ED502C78-74EB-4322-BDBD-8067C7F1477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83" name="Text Box 17">
          <a:extLst>
            <a:ext uri="{FF2B5EF4-FFF2-40B4-BE49-F238E27FC236}">
              <a16:creationId xmlns:a16="http://schemas.microsoft.com/office/drawing/2014/main" id="{F4B189E4-682A-4595-8369-787D928B694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84" name="Text Box 17">
          <a:extLst>
            <a:ext uri="{FF2B5EF4-FFF2-40B4-BE49-F238E27FC236}">
              <a16:creationId xmlns:a16="http://schemas.microsoft.com/office/drawing/2014/main" id="{C081ED92-C674-4D80-828C-AB7622728D1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85" name="Text Box 17">
          <a:extLst>
            <a:ext uri="{FF2B5EF4-FFF2-40B4-BE49-F238E27FC236}">
              <a16:creationId xmlns:a16="http://schemas.microsoft.com/office/drawing/2014/main" id="{87203214-4735-4B16-B248-193C863C71C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86" name="Text Box 17">
          <a:extLst>
            <a:ext uri="{FF2B5EF4-FFF2-40B4-BE49-F238E27FC236}">
              <a16:creationId xmlns:a16="http://schemas.microsoft.com/office/drawing/2014/main" id="{33CEFF2C-F314-4FA6-8ED3-CF190A686A6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87" name="Text Box 17">
          <a:extLst>
            <a:ext uri="{FF2B5EF4-FFF2-40B4-BE49-F238E27FC236}">
              <a16:creationId xmlns:a16="http://schemas.microsoft.com/office/drawing/2014/main" id="{E999C8FC-F685-47D6-A56D-FF76C075B2C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88" name="Text Box 17">
          <a:extLst>
            <a:ext uri="{FF2B5EF4-FFF2-40B4-BE49-F238E27FC236}">
              <a16:creationId xmlns:a16="http://schemas.microsoft.com/office/drawing/2014/main" id="{A3002E2C-2DD4-4689-8086-69E1D6529D6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89" name="Text Box 17">
          <a:extLst>
            <a:ext uri="{FF2B5EF4-FFF2-40B4-BE49-F238E27FC236}">
              <a16:creationId xmlns:a16="http://schemas.microsoft.com/office/drawing/2014/main" id="{AE5010DE-37EB-42B9-B6FF-15EA39614FA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90" name="Text Box 17">
          <a:extLst>
            <a:ext uri="{FF2B5EF4-FFF2-40B4-BE49-F238E27FC236}">
              <a16:creationId xmlns:a16="http://schemas.microsoft.com/office/drawing/2014/main" id="{E9A4914B-21E3-4DFD-95C2-4220E59C55E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91" name="Text Box 17">
          <a:extLst>
            <a:ext uri="{FF2B5EF4-FFF2-40B4-BE49-F238E27FC236}">
              <a16:creationId xmlns:a16="http://schemas.microsoft.com/office/drawing/2014/main" id="{90E68E69-20F7-44BA-83E4-58DD48C4DCE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92" name="Text Box 17">
          <a:extLst>
            <a:ext uri="{FF2B5EF4-FFF2-40B4-BE49-F238E27FC236}">
              <a16:creationId xmlns:a16="http://schemas.microsoft.com/office/drawing/2014/main" id="{FAB5CFBA-B3E8-47CF-89DE-113B5DE73A46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93" name="Text Box 17">
          <a:extLst>
            <a:ext uri="{FF2B5EF4-FFF2-40B4-BE49-F238E27FC236}">
              <a16:creationId xmlns:a16="http://schemas.microsoft.com/office/drawing/2014/main" id="{651AA91F-6E51-4A83-B40B-784896440C1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94" name="Text Box 17">
          <a:extLst>
            <a:ext uri="{FF2B5EF4-FFF2-40B4-BE49-F238E27FC236}">
              <a16:creationId xmlns:a16="http://schemas.microsoft.com/office/drawing/2014/main" id="{BBA7B4CF-BD49-46E0-A5FF-38C31FF28FA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95" name="Text Box 17">
          <a:extLst>
            <a:ext uri="{FF2B5EF4-FFF2-40B4-BE49-F238E27FC236}">
              <a16:creationId xmlns:a16="http://schemas.microsoft.com/office/drawing/2014/main" id="{C31A392B-BD85-495A-96B1-C50C439EBF13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996" name="Text Box 17">
          <a:extLst>
            <a:ext uri="{FF2B5EF4-FFF2-40B4-BE49-F238E27FC236}">
              <a16:creationId xmlns:a16="http://schemas.microsoft.com/office/drawing/2014/main" id="{BBF2EA4E-88C8-4EFB-BBAF-CF1DC0BBDED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97" name="Text Box 17">
          <a:extLst>
            <a:ext uri="{FF2B5EF4-FFF2-40B4-BE49-F238E27FC236}">
              <a16:creationId xmlns:a16="http://schemas.microsoft.com/office/drawing/2014/main" id="{F9176DEC-FDEB-4A2B-B2F6-804B41713FC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98" name="Text Box 17">
          <a:extLst>
            <a:ext uri="{FF2B5EF4-FFF2-40B4-BE49-F238E27FC236}">
              <a16:creationId xmlns:a16="http://schemas.microsoft.com/office/drawing/2014/main" id="{A9243764-306A-4677-BEA9-55C0C1974B9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999" name="Text Box 17">
          <a:extLst>
            <a:ext uri="{FF2B5EF4-FFF2-40B4-BE49-F238E27FC236}">
              <a16:creationId xmlns:a16="http://schemas.microsoft.com/office/drawing/2014/main" id="{038DAB23-6227-4461-8FF5-D40541C484A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00" name="Text Box 17">
          <a:extLst>
            <a:ext uri="{FF2B5EF4-FFF2-40B4-BE49-F238E27FC236}">
              <a16:creationId xmlns:a16="http://schemas.microsoft.com/office/drawing/2014/main" id="{ED4C0316-ABE5-4214-B8E6-F6257811D5A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01" name="Text Box 17">
          <a:extLst>
            <a:ext uri="{FF2B5EF4-FFF2-40B4-BE49-F238E27FC236}">
              <a16:creationId xmlns:a16="http://schemas.microsoft.com/office/drawing/2014/main" id="{8765996B-1D9C-4015-9748-69796648438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02" name="Text Box 17">
          <a:extLst>
            <a:ext uri="{FF2B5EF4-FFF2-40B4-BE49-F238E27FC236}">
              <a16:creationId xmlns:a16="http://schemas.microsoft.com/office/drawing/2014/main" id="{8124E5E0-E8C9-44C8-82E3-583AE62B38C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1003" name="Text Box 17">
          <a:extLst>
            <a:ext uri="{FF2B5EF4-FFF2-40B4-BE49-F238E27FC236}">
              <a16:creationId xmlns:a16="http://schemas.microsoft.com/office/drawing/2014/main" id="{7D097330-ED61-464C-8BB7-26F62D42D34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4" name="Text Box 17">
          <a:extLst>
            <a:ext uri="{FF2B5EF4-FFF2-40B4-BE49-F238E27FC236}">
              <a16:creationId xmlns:a16="http://schemas.microsoft.com/office/drawing/2014/main" id="{3C479BE1-B799-4695-B2BD-37BF7A4936AF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5" name="Text Box 17">
          <a:extLst>
            <a:ext uri="{FF2B5EF4-FFF2-40B4-BE49-F238E27FC236}">
              <a16:creationId xmlns:a16="http://schemas.microsoft.com/office/drawing/2014/main" id="{FC929EBB-22FA-4184-9F13-85C3D4E0C22C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1006" name="Text Box 17">
          <a:extLst>
            <a:ext uri="{FF2B5EF4-FFF2-40B4-BE49-F238E27FC236}">
              <a16:creationId xmlns:a16="http://schemas.microsoft.com/office/drawing/2014/main" id="{DD047493-A6A8-404D-AA74-D8464D0BEF65}"/>
            </a:ext>
          </a:extLst>
        </xdr:cNvPr>
        <xdr:cNvSpPr txBox="1">
          <a:spLocks noChangeArrowheads="1"/>
        </xdr:cNvSpPr>
      </xdr:nvSpPr>
      <xdr:spPr bwMode="auto">
        <a:xfrm>
          <a:off x="6171455" y="116704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07" name="Text Box 17">
          <a:extLst>
            <a:ext uri="{FF2B5EF4-FFF2-40B4-BE49-F238E27FC236}">
              <a16:creationId xmlns:a16="http://schemas.microsoft.com/office/drawing/2014/main" id="{783EC8CF-2EF9-4854-AE70-A17531E221F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08" name="Text Box 17">
          <a:extLst>
            <a:ext uri="{FF2B5EF4-FFF2-40B4-BE49-F238E27FC236}">
              <a16:creationId xmlns:a16="http://schemas.microsoft.com/office/drawing/2014/main" id="{5B34D225-6C48-4D2D-8DA8-1CF085B606A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09" name="Text Box 17">
          <a:extLst>
            <a:ext uri="{FF2B5EF4-FFF2-40B4-BE49-F238E27FC236}">
              <a16:creationId xmlns:a16="http://schemas.microsoft.com/office/drawing/2014/main" id="{79656815-E6ED-4D3D-BA78-EF15CD66D2A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0" name="Text Box 17">
          <a:extLst>
            <a:ext uri="{FF2B5EF4-FFF2-40B4-BE49-F238E27FC236}">
              <a16:creationId xmlns:a16="http://schemas.microsoft.com/office/drawing/2014/main" id="{EEAE5CBA-7598-4FDA-9304-2650E809D5D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1" name="Text Box 17">
          <a:extLst>
            <a:ext uri="{FF2B5EF4-FFF2-40B4-BE49-F238E27FC236}">
              <a16:creationId xmlns:a16="http://schemas.microsoft.com/office/drawing/2014/main" id="{C3897B99-6884-447F-B367-8BA60FB2D23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2" name="Text Box 17">
          <a:extLst>
            <a:ext uri="{FF2B5EF4-FFF2-40B4-BE49-F238E27FC236}">
              <a16:creationId xmlns:a16="http://schemas.microsoft.com/office/drawing/2014/main" id="{B2B9982D-0244-4D70-933A-FB7D7FD6193F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3" name="Text Box 17">
          <a:extLst>
            <a:ext uri="{FF2B5EF4-FFF2-40B4-BE49-F238E27FC236}">
              <a16:creationId xmlns:a16="http://schemas.microsoft.com/office/drawing/2014/main" id="{93E5D762-3261-4D11-897E-0413EEE69A1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4" name="Text Box 17">
          <a:extLst>
            <a:ext uri="{FF2B5EF4-FFF2-40B4-BE49-F238E27FC236}">
              <a16:creationId xmlns:a16="http://schemas.microsoft.com/office/drawing/2014/main" id="{EA4577E0-D795-41CB-ADE8-545C79ED0C25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5" name="Text Box 17">
          <a:extLst>
            <a:ext uri="{FF2B5EF4-FFF2-40B4-BE49-F238E27FC236}">
              <a16:creationId xmlns:a16="http://schemas.microsoft.com/office/drawing/2014/main" id="{5E8C57E9-2BDD-48E5-8D49-E9C69073C4AC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6" name="Text Box 17">
          <a:extLst>
            <a:ext uri="{FF2B5EF4-FFF2-40B4-BE49-F238E27FC236}">
              <a16:creationId xmlns:a16="http://schemas.microsoft.com/office/drawing/2014/main" id="{B3794B31-88BE-4598-8779-5F584E4BA54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7" name="Text Box 17">
          <a:extLst>
            <a:ext uri="{FF2B5EF4-FFF2-40B4-BE49-F238E27FC236}">
              <a16:creationId xmlns:a16="http://schemas.microsoft.com/office/drawing/2014/main" id="{A5806A3A-CDDE-4DF7-A7E0-1C6807FCC30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8" name="Text Box 17">
          <a:extLst>
            <a:ext uri="{FF2B5EF4-FFF2-40B4-BE49-F238E27FC236}">
              <a16:creationId xmlns:a16="http://schemas.microsoft.com/office/drawing/2014/main" id="{9B6E393E-834E-4B44-B389-7FF9CBD315D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9" name="Text Box 17">
          <a:extLst>
            <a:ext uri="{FF2B5EF4-FFF2-40B4-BE49-F238E27FC236}">
              <a16:creationId xmlns:a16="http://schemas.microsoft.com/office/drawing/2014/main" id="{1ECCCE69-B7F1-4DF9-8B4A-69B5A5FA186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20" name="Text Box 17">
          <a:extLst>
            <a:ext uri="{FF2B5EF4-FFF2-40B4-BE49-F238E27FC236}">
              <a16:creationId xmlns:a16="http://schemas.microsoft.com/office/drawing/2014/main" id="{B73DDAA0-634E-470D-9131-219AC168F65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1" name="Text Box 17">
          <a:extLst>
            <a:ext uri="{FF2B5EF4-FFF2-40B4-BE49-F238E27FC236}">
              <a16:creationId xmlns:a16="http://schemas.microsoft.com/office/drawing/2014/main" id="{0DE9ED38-84B8-47BB-9933-88CA2C792EF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2" name="Text Box 17">
          <a:extLst>
            <a:ext uri="{FF2B5EF4-FFF2-40B4-BE49-F238E27FC236}">
              <a16:creationId xmlns:a16="http://schemas.microsoft.com/office/drawing/2014/main" id="{C16975CA-D258-42C7-A9DA-D3E69067ED0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3" name="Text Box 17">
          <a:extLst>
            <a:ext uri="{FF2B5EF4-FFF2-40B4-BE49-F238E27FC236}">
              <a16:creationId xmlns:a16="http://schemas.microsoft.com/office/drawing/2014/main" id="{BB28EED0-2B05-4C17-A3AC-2E5C9A2CBD0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4" name="Text Box 17">
          <a:extLst>
            <a:ext uri="{FF2B5EF4-FFF2-40B4-BE49-F238E27FC236}">
              <a16:creationId xmlns:a16="http://schemas.microsoft.com/office/drawing/2014/main" id="{95AB3B90-5208-4D5D-ABC4-079B52FCD83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5" name="Text Box 17">
          <a:extLst>
            <a:ext uri="{FF2B5EF4-FFF2-40B4-BE49-F238E27FC236}">
              <a16:creationId xmlns:a16="http://schemas.microsoft.com/office/drawing/2014/main" id="{70E028C6-AD87-44D1-BC1F-3EA4A06EA14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6" name="Text Box 17">
          <a:extLst>
            <a:ext uri="{FF2B5EF4-FFF2-40B4-BE49-F238E27FC236}">
              <a16:creationId xmlns:a16="http://schemas.microsoft.com/office/drawing/2014/main" id="{C3EDF8B5-78E3-4BA7-90B4-7D1EEC65F330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1D05D7E0-81F4-48D5-8017-61D9EE96547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8" name="Text Box 17">
          <a:extLst>
            <a:ext uri="{FF2B5EF4-FFF2-40B4-BE49-F238E27FC236}">
              <a16:creationId xmlns:a16="http://schemas.microsoft.com/office/drawing/2014/main" id="{15252FF5-A37C-4DC5-9ADD-1BDC947F85E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9" name="Text Box 17">
          <a:extLst>
            <a:ext uri="{FF2B5EF4-FFF2-40B4-BE49-F238E27FC236}">
              <a16:creationId xmlns:a16="http://schemas.microsoft.com/office/drawing/2014/main" id="{FD6A853F-DE9D-47E0-BA2A-0240869E333B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0" name="Text Box 17">
          <a:extLst>
            <a:ext uri="{FF2B5EF4-FFF2-40B4-BE49-F238E27FC236}">
              <a16:creationId xmlns:a16="http://schemas.microsoft.com/office/drawing/2014/main" id="{162DCF90-41A3-4B75-96EC-11A60A1C37D9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1" name="Text Box 17">
          <a:extLst>
            <a:ext uri="{FF2B5EF4-FFF2-40B4-BE49-F238E27FC236}">
              <a16:creationId xmlns:a16="http://schemas.microsoft.com/office/drawing/2014/main" id="{9FB5009A-B7BB-4189-9A45-4A25C6D5A94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2" name="Text Box 17">
          <a:extLst>
            <a:ext uri="{FF2B5EF4-FFF2-40B4-BE49-F238E27FC236}">
              <a16:creationId xmlns:a16="http://schemas.microsoft.com/office/drawing/2014/main" id="{504AFBF7-6760-4086-85AB-2211223364EE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3" name="Text Box 17">
          <a:extLst>
            <a:ext uri="{FF2B5EF4-FFF2-40B4-BE49-F238E27FC236}">
              <a16:creationId xmlns:a16="http://schemas.microsoft.com/office/drawing/2014/main" id="{1323233D-0F70-4F72-B6E2-CFEB4AECD90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4" name="Text Box 17">
          <a:extLst>
            <a:ext uri="{FF2B5EF4-FFF2-40B4-BE49-F238E27FC236}">
              <a16:creationId xmlns:a16="http://schemas.microsoft.com/office/drawing/2014/main" id="{1D8ABC26-0367-40C7-BB65-AA1C92300E82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5" name="Text Box 17">
          <a:extLst>
            <a:ext uri="{FF2B5EF4-FFF2-40B4-BE49-F238E27FC236}">
              <a16:creationId xmlns:a16="http://schemas.microsoft.com/office/drawing/2014/main" id="{65715237-9F73-48E4-A395-46CE343C6921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6" name="Text Box 17">
          <a:extLst>
            <a:ext uri="{FF2B5EF4-FFF2-40B4-BE49-F238E27FC236}">
              <a16:creationId xmlns:a16="http://schemas.microsoft.com/office/drawing/2014/main" id="{EF433FF8-E6CA-4E2F-929E-9943D1DCED5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7" name="Text Box 17">
          <a:extLst>
            <a:ext uri="{FF2B5EF4-FFF2-40B4-BE49-F238E27FC236}">
              <a16:creationId xmlns:a16="http://schemas.microsoft.com/office/drawing/2014/main" id="{E3C5AFFE-4FDA-483F-88DD-CB580FA4142C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8" name="Text Box 17">
          <a:extLst>
            <a:ext uri="{FF2B5EF4-FFF2-40B4-BE49-F238E27FC236}">
              <a16:creationId xmlns:a16="http://schemas.microsoft.com/office/drawing/2014/main" id="{1A108EB7-3567-45FA-A44D-36FDD317DB37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9" name="Text Box 17">
          <a:extLst>
            <a:ext uri="{FF2B5EF4-FFF2-40B4-BE49-F238E27FC236}">
              <a16:creationId xmlns:a16="http://schemas.microsoft.com/office/drawing/2014/main" id="{E4BE9A67-E059-4C01-B324-4C6DE334745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0" name="Text Box 17">
          <a:extLst>
            <a:ext uri="{FF2B5EF4-FFF2-40B4-BE49-F238E27FC236}">
              <a16:creationId xmlns:a16="http://schemas.microsoft.com/office/drawing/2014/main" id="{7BFE3E46-8269-446F-BCC7-F00179161364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id="{943BD2EA-DFED-4B83-9F24-7E77BBCCF12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2" name="Text Box 17">
          <a:extLst>
            <a:ext uri="{FF2B5EF4-FFF2-40B4-BE49-F238E27FC236}">
              <a16:creationId xmlns:a16="http://schemas.microsoft.com/office/drawing/2014/main" id="{5C847F7D-86F5-478B-BE25-DC8CDC226AC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3" name="Text Box 17">
          <a:extLst>
            <a:ext uri="{FF2B5EF4-FFF2-40B4-BE49-F238E27FC236}">
              <a16:creationId xmlns:a16="http://schemas.microsoft.com/office/drawing/2014/main" id="{D33FB9B1-6EDA-469B-A89F-81286B8BE3D8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4" name="Text Box 17">
          <a:extLst>
            <a:ext uri="{FF2B5EF4-FFF2-40B4-BE49-F238E27FC236}">
              <a16:creationId xmlns:a16="http://schemas.microsoft.com/office/drawing/2014/main" id="{250A923D-4A1B-46AE-BCF1-17AC7B4F33E3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5" name="Text Box 17">
          <a:extLst>
            <a:ext uri="{FF2B5EF4-FFF2-40B4-BE49-F238E27FC236}">
              <a16:creationId xmlns:a16="http://schemas.microsoft.com/office/drawing/2014/main" id="{58DC8C3B-833C-4541-93D8-D42426C977C5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6" name="Text Box 17">
          <a:extLst>
            <a:ext uri="{FF2B5EF4-FFF2-40B4-BE49-F238E27FC236}">
              <a16:creationId xmlns:a16="http://schemas.microsoft.com/office/drawing/2014/main" id="{9A2088B3-C654-403E-BEF8-46A3A459D4D6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7" name="Text Box 17">
          <a:extLst>
            <a:ext uri="{FF2B5EF4-FFF2-40B4-BE49-F238E27FC236}">
              <a16:creationId xmlns:a16="http://schemas.microsoft.com/office/drawing/2014/main" id="{27694AC0-5891-4CF7-BFBF-BE502CEAA09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8" name="Text Box 17">
          <a:extLst>
            <a:ext uri="{FF2B5EF4-FFF2-40B4-BE49-F238E27FC236}">
              <a16:creationId xmlns:a16="http://schemas.microsoft.com/office/drawing/2014/main" id="{55171694-0865-4FC5-9F01-608C897B954F}"/>
            </a:ext>
          </a:extLst>
        </xdr:cNvPr>
        <xdr:cNvSpPr txBox="1">
          <a:spLocks noChangeArrowheads="1"/>
        </xdr:cNvSpPr>
      </xdr:nvSpPr>
      <xdr:spPr bwMode="auto">
        <a:xfrm>
          <a:off x="6171455" y="14217732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49" name="Text Box 17">
          <a:extLst>
            <a:ext uri="{FF2B5EF4-FFF2-40B4-BE49-F238E27FC236}">
              <a16:creationId xmlns:a16="http://schemas.microsoft.com/office/drawing/2014/main" id="{FAEB7C78-9194-419B-8DD6-7DD192518EB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0" name="Text Box 17">
          <a:extLst>
            <a:ext uri="{FF2B5EF4-FFF2-40B4-BE49-F238E27FC236}">
              <a16:creationId xmlns:a16="http://schemas.microsoft.com/office/drawing/2014/main" id="{DF4A1EFB-FD63-419E-8009-F86B5E72CBD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1" name="Text Box 17">
          <a:extLst>
            <a:ext uri="{FF2B5EF4-FFF2-40B4-BE49-F238E27FC236}">
              <a16:creationId xmlns:a16="http://schemas.microsoft.com/office/drawing/2014/main" id="{16EBBC17-E847-4A29-95AD-4BB25E854B3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2" name="Text Box 17">
          <a:extLst>
            <a:ext uri="{FF2B5EF4-FFF2-40B4-BE49-F238E27FC236}">
              <a16:creationId xmlns:a16="http://schemas.microsoft.com/office/drawing/2014/main" id="{A533A53B-88A4-4DE0-9954-330C3DC2F26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3" name="Text Box 17">
          <a:extLst>
            <a:ext uri="{FF2B5EF4-FFF2-40B4-BE49-F238E27FC236}">
              <a16:creationId xmlns:a16="http://schemas.microsoft.com/office/drawing/2014/main" id="{0BB9E180-025D-4101-BDF7-99C85364707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4" name="Text Box 17">
          <a:extLst>
            <a:ext uri="{FF2B5EF4-FFF2-40B4-BE49-F238E27FC236}">
              <a16:creationId xmlns:a16="http://schemas.microsoft.com/office/drawing/2014/main" id="{F6EA1E6E-D3B8-4C09-B631-44614783094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5" name="Text Box 17">
          <a:extLst>
            <a:ext uri="{FF2B5EF4-FFF2-40B4-BE49-F238E27FC236}">
              <a16:creationId xmlns:a16="http://schemas.microsoft.com/office/drawing/2014/main" id="{70DDAA0B-8C14-4D22-B262-1D1AA023DA1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6" name="Text Box 17">
          <a:extLst>
            <a:ext uri="{FF2B5EF4-FFF2-40B4-BE49-F238E27FC236}">
              <a16:creationId xmlns:a16="http://schemas.microsoft.com/office/drawing/2014/main" id="{279C4926-3B86-4EB1-B724-19481CDB7E4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7" name="Text Box 17">
          <a:extLst>
            <a:ext uri="{FF2B5EF4-FFF2-40B4-BE49-F238E27FC236}">
              <a16:creationId xmlns:a16="http://schemas.microsoft.com/office/drawing/2014/main" id="{B80AAFB1-8606-4423-9B5F-4703630D738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8" name="Text Box 17">
          <a:extLst>
            <a:ext uri="{FF2B5EF4-FFF2-40B4-BE49-F238E27FC236}">
              <a16:creationId xmlns:a16="http://schemas.microsoft.com/office/drawing/2014/main" id="{C9258211-E4FE-49A5-88E9-3DC8AA894E8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9" name="Text Box 17">
          <a:extLst>
            <a:ext uri="{FF2B5EF4-FFF2-40B4-BE49-F238E27FC236}">
              <a16:creationId xmlns:a16="http://schemas.microsoft.com/office/drawing/2014/main" id="{62E05044-903C-42E0-B9A3-CDF8489816C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0" name="Text Box 17">
          <a:extLst>
            <a:ext uri="{FF2B5EF4-FFF2-40B4-BE49-F238E27FC236}">
              <a16:creationId xmlns:a16="http://schemas.microsoft.com/office/drawing/2014/main" id="{7D1D4E5C-B732-4123-A682-20E1F66156B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1" name="Text Box 17">
          <a:extLst>
            <a:ext uri="{FF2B5EF4-FFF2-40B4-BE49-F238E27FC236}">
              <a16:creationId xmlns:a16="http://schemas.microsoft.com/office/drawing/2014/main" id="{AE3DC22B-6B29-42CB-AC26-CB49E04A1A1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2" name="Text Box 17">
          <a:extLst>
            <a:ext uri="{FF2B5EF4-FFF2-40B4-BE49-F238E27FC236}">
              <a16:creationId xmlns:a16="http://schemas.microsoft.com/office/drawing/2014/main" id="{711814BB-6657-48CC-9C7A-3E6C2ADF695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3" name="Text Box 17">
          <a:extLst>
            <a:ext uri="{FF2B5EF4-FFF2-40B4-BE49-F238E27FC236}">
              <a16:creationId xmlns:a16="http://schemas.microsoft.com/office/drawing/2014/main" id="{A6DB6DE3-D0B6-49F1-9D92-669D1285E78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4" name="Text Box 17">
          <a:extLst>
            <a:ext uri="{FF2B5EF4-FFF2-40B4-BE49-F238E27FC236}">
              <a16:creationId xmlns:a16="http://schemas.microsoft.com/office/drawing/2014/main" id="{395E6257-742F-46C5-A5AC-7BD11738953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5" name="Text Box 17">
          <a:extLst>
            <a:ext uri="{FF2B5EF4-FFF2-40B4-BE49-F238E27FC236}">
              <a16:creationId xmlns:a16="http://schemas.microsoft.com/office/drawing/2014/main" id="{61120716-694E-4D50-B5E4-7FE41A19B66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6" name="Text Box 17">
          <a:extLst>
            <a:ext uri="{FF2B5EF4-FFF2-40B4-BE49-F238E27FC236}">
              <a16:creationId xmlns:a16="http://schemas.microsoft.com/office/drawing/2014/main" id="{0576A6A4-6570-481B-9B16-26131FB9489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7" name="Text Box 17">
          <a:extLst>
            <a:ext uri="{FF2B5EF4-FFF2-40B4-BE49-F238E27FC236}">
              <a16:creationId xmlns:a16="http://schemas.microsoft.com/office/drawing/2014/main" id="{6916CE02-755A-4FFE-AD9C-66FB7BA2DD6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8" name="Text Box 17">
          <a:extLst>
            <a:ext uri="{FF2B5EF4-FFF2-40B4-BE49-F238E27FC236}">
              <a16:creationId xmlns:a16="http://schemas.microsoft.com/office/drawing/2014/main" id="{8269C265-436D-4AA3-8551-1B802A85C60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9" name="Text Box 17">
          <a:extLst>
            <a:ext uri="{FF2B5EF4-FFF2-40B4-BE49-F238E27FC236}">
              <a16:creationId xmlns:a16="http://schemas.microsoft.com/office/drawing/2014/main" id="{D8082A6B-F143-4371-A775-C01D3593449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0" name="Text Box 17">
          <a:extLst>
            <a:ext uri="{FF2B5EF4-FFF2-40B4-BE49-F238E27FC236}">
              <a16:creationId xmlns:a16="http://schemas.microsoft.com/office/drawing/2014/main" id="{62BC7C80-2CDE-4013-816A-30A98A9C22C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1" name="Text Box 17">
          <a:extLst>
            <a:ext uri="{FF2B5EF4-FFF2-40B4-BE49-F238E27FC236}">
              <a16:creationId xmlns:a16="http://schemas.microsoft.com/office/drawing/2014/main" id="{7F4DA818-5F5A-4E19-8357-DAEF274A873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2" name="Text Box 17">
          <a:extLst>
            <a:ext uri="{FF2B5EF4-FFF2-40B4-BE49-F238E27FC236}">
              <a16:creationId xmlns:a16="http://schemas.microsoft.com/office/drawing/2014/main" id="{77D84B21-9D46-429E-95BC-A795737BC4A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3" name="Text Box 17">
          <a:extLst>
            <a:ext uri="{FF2B5EF4-FFF2-40B4-BE49-F238E27FC236}">
              <a16:creationId xmlns:a16="http://schemas.microsoft.com/office/drawing/2014/main" id="{14AEBDFC-E23D-4BDE-9B95-948C2C12863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4" name="Text Box 17">
          <a:extLst>
            <a:ext uri="{FF2B5EF4-FFF2-40B4-BE49-F238E27FC236}">
              <a16:creationId xmlns:a16="http://schemas.microsoft.com/office/drawing/2014/main" id="{D5448EC0-2667-4433-8ABF-C6DA9160DBD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5" name="Text Box 17">
          <a:extLst>
            <a:ext uri="{FF2B5EF4-FFF2-40B4-BE49-F238E27FC236}">
              <a16:creationId xmlns:a16="http://schemas.microsoft.com/office/drawing/2014/main" id="{0C97C766-0C99-40E8-811B-91564822A1E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6" name="Text Box 17">
          <a:extLst>
            <a:ext uri="{FF2B5EF4-FFF2-40B4-BE49-F238E27FC236}">
              <a16:creationId xmlns:a16="http://schemas.microsoft.com/office/drawing/2014/main" id="{BD11C799-B164-461A-B70B-B44D75DFFEA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7" name="Text Box 17">
          <a:extLst>
            <a:ext uri="{FF2B5EF4-FFF2-40B4-BE49-F238E27FC236}">
              <a16:creationId xmlns:a16="http://schemas.microsoft.com/office/drawing/2014/main" id="{B774A701-3199-4AC7-9326-3E93DE2A443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8" name="Text Box 17">
          <a:extLst>
            <a:ext uri="{FF2B5EF4-FFF2-40B4-BE49-F238E27FC236}">
              <a16:creationId xmlns:a16="http://schemas.microsoft.com/office/drawing/2014/main" id="{5FD226A5-DE01-4EB7-8B84-2EC7632D644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9" name="Text Box 17">
          <a:extLst>
            <a:ext uri="{FF2B5EF4-FFF2-40B4-BE49-F238E27FC236}">
              <a16:creationId xmlns:a16="http://schemas.microsoft.com/office/drawing/2014/main" id="{8E1111ED-EEEB-4F93-AB68-2A616088326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0" name="Text Box 17">
          <a:extLst>
            <a:ext uri="{FF2B5EF4-FFF2-40B4-BE49-F238E27FC236}">
              <a16:creationId xmlns:a16="http://schemas.microsoft.com/office/drawing/2014/main" id="{EB7B904B-139A-4050-B698-8EBF3ADC501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1" name="Text Box 17">
          <a:extLst>
            <a:ext uri="{FF2B5EF4-FFF2-40B4-BE49-F238E27FC236}">
              <a16:creationId xmlns:a16="http://schemas.microsoft.com/office/drawing/2014/main" id="{544C6C18-7C73-49C2-8482-991B96BDA10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2" name="Text Box 17">
          <a:extLst>
            <a:ext uri="{FF2B5EF4-FFF2-40B4-BE49-F238E27FC236}">
              <a16:creationId xmlns:a16="http://schemas.microsoft.com/office/drawing/2014/main" id="{F1601D6A-3B22-4BCF-9DCD-AA1B4067673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3" name="Text Box 17">
          <a:extLst>
            <a:ext uri="{FF2B5EF4-FFF2-40B4-BE49-F238E27FC236}">
              <a16:creationId xmlns:a16="http://schemas.microsoft.com/office/drawing/2014/main" id="{0BB24BEB-17B2-47D7-8868-129A87D31FC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4" name="Text Box 17">
          <a:extLst>
            <a:ext uri="{FF2B5EF4-FFF2-40B4-BE49-F238E27FC236}">
              <a16:creationId xmlns:a16="http://schemas.microsoft.com/office/drawing/2014/main" id="{485B5C4A-8B11-4361-B70F-8F90E58A82D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5" name="Text Box 17">
          <a:extLst>
            <a:ext uri="{FF2B5EF4-FFF2-40B4-BE49-F238E27FC236}">
              <a16:creationId xmlns:a16="http://schemas.microsoft.com/office/drawing/2014/main" id="{01E2AFCD-9C48-4184-BA11-2B63E8FEC3B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6" name="Text Box 17">
          <a:extLst>
            <a:ext uri="{FF2B5EF4-FFF2-40B4-BE49-F238E27FC236}">
              <a16:creationId xmlns:a16="http://schemas.microsoft.com/office/drawing/2014/main" id="{C986AC9F-A136-490F-9226-4FD0D0B8E33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7" name="Text Box 17">
          <a:extLst>
            <a:ext uri="{FF2B5EF4-FFF2-40B4-BE49-F238E27FC236}">
              <a16:creationId xmlns:a16="http://schemas.microsoft.com/office/drawing/2014/main" id="{BD8B1298-7074-41E9-A9BF-B81562F69CE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8" name="Text Box 17">
          <a:extLst>
            <a:ext uri="{FF2B5EF4-FFF2-40B4-BE49-F238E27FC236}">
              <a16:creationId xmlns:a16="http://schemas.microsoft.com/office/drawing/2014/main" id="{295FDE49-040E-4FFD-A2CD-2AB8362F32E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9" name="Text Box 17">
          <a:extLst>
            <a:ext uri="{FF2B5EF4-FFF2-40B4-BE49-F238E27FC236}">
              <a16:creationId xmlns:a16="http://schemas.microsoft.com/office/drawing/2014/main" id="{604858D1-C00B-421A-9717-1C8DE96AB5E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0" name="Text Box 17">
          <a:extLst>
            <a:ext uri="{FF2B5EF4-FFF2-40B4-BE49-F238E27FC236}">
              <a16:creationId xmlns:a16="http://schemas.microsoft.com/office/drawing/2014/main" id="{34B6330E-9E29-4125-B271-79030A36370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1" name="Text Box 17">
          <a:extLst>
            <a:ext uri="{FF2B5EF4-FFF2-40B4-BE49-F238E27FC236}">
              <a16:creationId xmlns:a16="http://schemas.microsoft.com/office/drawing/2014/main" id="{C395D604-3786-43AB-9A18-B80D6B271F4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2" name="Text Box 17">
          <a:extLst>
            <a:ext uri="{FF2B5EF4-FFF2-40B4-BE49-F238E27FC236}">
              <a16:creationId xmlns:a16="http://schemas.microsoft.com/office/drawing/2014/main" id="{8A69A16D-A3B6-4A57-BA76-16E585EFE96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3" name="Text Box 17">
          <a:extLst>
            <a:ext uri="{FF2B5EF4-FFF2-40B4-BE49-F238E27FC236}">
              <a16:creationId xmlns:a16="http://schemas.microsoft.com/office/drawing/2014/main" id="{FE85C716-3E21-4A44-B033-EA3AF929F2C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4" name="Text Box 17">
          <a:extLst>
            <a:ext uri="{FF2B5EF4-FFF2-40B4-BE49-F238E27FC236}">
              <a16:creationId xmlns:a16="http://schemas.microsoft.com/office/drawing/2014/main" id="{1EF9DD28-8DCD-4D6C-A0CE-D764D486F0D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5" name="Text Box 17">
          <a:extLst>
            <a:ext uri="{FF2B5EF4-FFF2-40B4-BE49-F238E27FC236}">
              <a16:creationId xmlns:a16="http://schemas.microsoft.com/office/drawing/2014/main" id="{E74A26DF-9E4D-476E-9142-1DBBEDECC53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6" name="Text Box 17">
          <a:extLst>
            <a:ext uri="{FF2B5EF4-FFF2-40B4-BE49-F238E27FC236}">
              <a16:creationId xmlns:a16="http://schemas.microsoft.com/office/drawing/2014/main" id="{4DF6E1EB-CE8E-4471-953E-240ED4483CE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7" name="Text Box 17">
          <a:extLst>
            <a:ext uri="{FF2B5EF4-FFF2-40B4-BE49-F238E27FC236}">
              <a16:creationId xmlns:a16="http://schemas.microsoft.com/office/drawing/2014/main" id="{4020C7DC-AE7C-4133-9EF8-FA62B438CA3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8" name="Text Box 17">
          <a:extLst>
            <a:ext uri="{FF2B5EF4-FFF2-40B4-BE49-F238E27FC236}">
              <a16:creationId xmlns:a16="http://schemas.microsoft.com/office/drawing/2014/main" id="{9151BBB2-2880-4C46-94F3-1C19E6D6273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9" name="Text Box 17">
          <a:extLst>
            <a:ext uri="{FF2B5EF4-FFF2-40B4-BE49-F238E27FC236}">
              <a16:creationId xmlns:a16="http://schemas.microsoft.com/office/drawing/2014/main" id="{FB9439DB-485F-4DC2-BE48-63353FDE8C1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0" name="Text Box 17">
          <a:extLst>
            <a:ext uri="{FF2B5EF4-FFF2-40B4-BE49-F238E27FC236}">
              <a16:creationId xmlns:a16="http://schemas.microsoft.com/office/drawing/2014/main" id="{49973086-A2D2-461A-BE09-6BAAECBBFE1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1" name="Text Box 17">
          <a:extLst>
            <a:ext uri="{FF2B5EF4-FFF2-40B4-BE49-F238E27FC236}">
              <a16:creationId xmlns:a16="http://schemas.microsoft.com/office/drawing/2014/main" id="{91AB3876-946A-4B29-A2E6-E5AD070282D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2" name="Text Box 17">
          <a:extLst>
            <a:ext uri="{FF2B5EF4-FFF2-40B4-BE49-F238E27FC236}">
              <a16:creationId xmlns:a16="http://schemas.microsoft.com/office/drawing/2014/main" id="{F3C3DE2D-353A-458C-9062-795F72ABB6B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3" name="Text Box 17">
          <a:extLst>
            <a:ext uri="{FF2B5EF4-FFF2-40B4-BE49-F238E27FC236}">
              <a16:creationId xmlns:a16="http://schemas.microsoft.com/office/drawing/2014/main" id="{8889B460-6608-45C1-9D43-40806962B2F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4" name="Text Box 17">
          <a:extLst>
            <a:ext uri="{FF2B5EF4-FFF2-40B4-BE49-F238E27FC236}">
              <a16:creationId xmlns:a16="http://schemas.microsoft.com/office/drawing/2014/main" id="{4B2C5525-33D3-457A-B469-B30B85B16A0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5" name="Text Box 17">
          <a:extLst>
            <a:ext uri="{FF2B5EF4-FFF2-40B4-BE49-F238E27FC236}">
              <a16:creationId xmlns:a16="http://schemas.microsoft.com/office/drawing/2014/main" id="{08374334-4822-4347-9969-36A47A47279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6" name="Text Box 17">
          <a:extLst>
            <a:ext uri="{FF2B5EF4-FFF2-40B4-BE49-F238E27FC236}">
              <a16:creationId xmlns:a16="http://schemas.microsoft.com/office/drawing/2014/main" id="{66573423-481D-4A7A-9F3B-4EC6D704CBD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7" name="Text Box 17">
          <a:extLst>
            <a:ext uri="{FF2B5EF4-FFF2-40B4-BE49-F238E27FC236}">
              <a16:creationId xmlns:a16="http://schemas.microsoft.com/office/drawing/2014/main" id="{D2A862C2-109F-457F-81CB-49D135E66CA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8" name="Text Box 17">
          <a:extLst>
            <a:ext uri="{FF2B5EF4-FFF2-40B4-BE49-F238E27FC236}">
              <a16:creationId xmlns:a16="http://schemas.microsoft.com/office/drawing/2014/main" id="{798B45F4-F98C-4693-91CE-F54B898D045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9" name="Text Box 17">
          <a:extLst>
            <a:ext uri="{FF2B5EF4-FFF2-40B4-BE49-F238E27FC236}">
              <a16:creationId xmlns:a16="http://schemas.microsoft.com/office/drawing/2014/main" id="{6B4096F3-4D1B-418B-8B0E-FA2DC81C572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0" name="Text Box 17">
          <a:extLst>
            <a:ext uri="{FF2B5EF4-FFF2-40B4-BE49-F238E27FC236}">
              <a16:creationId xmlns:a16="http://schemas.microsoft.com/office/drawing/2014/main" id="{39E89D1B-D1F8-437F-8633-F1AEBE718C2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1" name="Text Box 17">
          <a:extLst>
            <a:ext uri="{FF2B5EF4-FFF2-40B4-BE49-F238E27FC236}">
              <a16:creationId xmlns:a16="http://schemas.microsoft.com/office/drawing/2014/main" id="{6005BE5A-ABF3-457E-96B1-B3004A41B1B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2" name="Text Box 17">
          <a:extLst>
            <a:ext uri="{FF2B5EF4-FFF2-40B4-BE49-F238E27FC236}">
              <a16:creationId xmlns:a16="http://schemas.microsoft.com/office/drawing/2014/main" id="{7123FE5A-9840-40D4-83F8-BD6678C1CCC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3" name="Text Box 17">
          <a:extLst>
            <a:ext uri="{FF2B5EF4-FFF2-40B4-BE49-F238E27FC236}">
              <a16:creationId xmlns:a16="http://schemas.microsoft.com/office/drawing/2014/main" id="{495ADF0A-BDA8-4196-A8E2-B89DB47EC3D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4" name="Text Box 17">
          <a:extLst>
            <a:ext uri="{FF2B5EF4-FFF2-40B4-BE49-F238E27FC236}">
              <a16:creationId xmlns:a16="http://schemas.microsoft.com/office/drawing/2014/main" id="{E584D133-DB3C-40FE-BB8F-886BD4DC1C0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5" name="Text Box 17">
          <a:extLst>
            <a:ext uri="{FF2B5EF4-FFF2-40B4-BE49-F238E27FC236}">
              <a16:creationId xmlns:a16="http://schemas.microsoft.com/office/drawing/2014/main" id="{AB3782BF-669D-48B1-842E-5567BABFF47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6" name="Text Box 17">
          <a:extLst>
            <a:ext uri="{FF2B5EF4-FFF2-40B4-BE49-F238E27FC236}">
              <a16:creationId xmlns:a16="http://schemas.microsoft.com/office/drawing/2014/main" id="{40EB2EFF-1C4A-4DBE-BF8D-7FA398339CD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7" name="Text Box 17">
          <a:extLst>
            <a:ext uri="{FF2B5EF4-FFF2-40B4-BE49-F238E27FC236}">
              <a16:creationId xmlns:a16="http://schemas.microsoft.com/office/drawing/2014/main" id="{03E81217-5956-4439-B308-40572245E3F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8" name="Text Box 17">
          <a:extLst>
            <a:ext uri="{FF2B5EF4-FFF2-40B4-BE49-F238E27FC236}">
              <a16:creationId xmlns:a16="http://schemas.microsoft.com/office/drawing/2014/main" id="{E85E952F-455C-455B-A5F1-55A729712EE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9" name="Text Box 17">
          <a:extLst>
            <a:ext uri="{FF2B5EF4-FFF2-40B4-BE49-F238E27FC236}">
              <a16:creationId xmlns:a16="http://schemas.microsoft.com/office/drawing/2014/main" id="{FC65DBCE-B80E-4911-A5D3-D3DF767BC9C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0" name="Text Box 17">
          <a:extLst>
            <a:ext uri="{FF2B5EF4-FFF2-40B4-BE49-F238E27FC236}">
              <a16:creationId xmlns:a16="http://schemas.microsoft.com/office/drawing/2014/main" id="{EBDC7F3D-2355-4955-A109-662EB092B02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1" name="Text Box 17">
          <a:extLst>
            <a:ext uri="{FF2B5EF4-FFF2-40B4-BE49-F238E27FC236}">
              <a16:creationId xmlns:a16="http://schemas.microsoft.com/office/drawing/2014/main" id="{87F37ED5-21BA-4FE8-ACB9-EFE2F7F3052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2" name="Text Box 17">
          <a:extLst>
            <a:ext uri="{FF2B5EF4-FFF2-40B4-BE49-F238E27FC236}">
              <a16:creationId xmlns:a16="http://schemas.microsoft.com/office/drawing/2014/main" id="{4F50CC03-B061-41CA-8FF8-4FAC0A3753A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3" name="Text Box 17">
          <a:extLst>
            <a:ext uri="{FF2B5EF4-FFF2-40B4-BE49-F238E27FC236}">
              <a16:creationId xmlns:a16="http://schemas.microsoft.com/office/drawing/2014/main" id="{50E4E2FE-8074-417A-B064-E2C5FF0E232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4" name="Text Box 17">
          <a:extLst>
            <a:ext uri="{FF2B5EF4-FFF2-40B4-BE49-F238E27FC236}">
              <a16:creationId xmlns:a16="http://schemas.microsoft.com/office/drawing/2014/main" id="{55FD4C2F-0A51-4EB8-AED6-08B5F6B139A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5" name="Text Box 17">
          <a:extLst>
            <a:ext uri="{FF2B5EF4-FFF2-40B4-BE49-F238E27FC236}">
              <a16:creationId xmlns:a16="http://schemas.microsoft.com/office/drawing/2014/main" id="{2328F909-7040-434E-BCDF-0821B6B7346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6" name="Text Box 17">
          <a:extLst>
            <a:ext uri="{FF2B5EF4-FFF2-40B4-BE49-F238E27FC236}">
              <a16:creationId xmlns:a16="http://schemas.microsoft.com/office/drawing/2014/main" id="{F33068C8-897E-4373-80EB-C6B6CD0D555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7" name="Text Box 17">
          <a:extLst>
            <a:ext uri="{FF2B5EF4-FFF2-40B4-BE49-F238E27FC236}">
              <a16:creationId xmlns:a16="http://schemas.microsoft.com/office/drawing/2014/main" id="{2279B29B-E0D1-4AA6-89D9-992A3F9D475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8" name="Text Box 17">
          <a:extLst>
            <a:ext uri="{FF2B5EF4-FFF2-40B4-BE49-F238E27FC236}">
              <a16:creationId xmlns:a16="http://schemas.microsoft.com/office/drawing/2014/main" id="{7911E92B-1D10-412A-A41D-AA998CA3855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9" name="Text Box 17">
          <a:extLst>
            <a:ext uri="{FF2B5EF4-FFF2-40B4-BE49-F238E27FC236}">
              <a16:creationId xmlns:a16="http://schemas.microsoft.com/office/drawing/2014/main" id="{7FF3C9DD-BEAE-41F4-ACA8-B3953B8D7A2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0" name="Text Box 17">
          <a:extLst>
            <a:ext uri="{FF2B5EF4-FFF2-40B4-BE49-F238E27FC236}">
              <a16:creationId xmlns:a16="http://schemas.microsoft.com/office/drawing/2014/main" id="{E9AFD22F-ADD8-4123-9857-385171C4386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1" name="Text Box 17">
          <a:extLst>
            <a:ext uri="{FF2B5EF4-FFF2-40B4-BE49-F238E27FC236}">
              <a16:creationId xmlns:a16="http://schemas.microsoft.com/office/drawing/2014/main" id="{0B35D0B1-33D6-44CB-BF21-74DA29D8587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2" name="Text Box 17">
          <a:extLst>
            <a:ext uri="{FF2B5EF4-FFF2-40B4-BE49-F238E27FC236}">
              <a16:creationId xmlns:a16="http://schemas.microsoft.com/office/drawing/2014/main" id="{25933083-A1A7-44BB-9BCD-D4D23ECAB56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3" name="Text Box 17">
          <a:extLst>
            <a:ext uri="{FF2B5EF4-FFF2-40B4-BE49-F238E27FC236}">
              <a16:creationId xmlns:a16="http://schemas.microsoft.com/office/drawing/2014/main" id="{445C526B-8904-43D4-A8EB-C21F76A6B0F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4" name="Text Box 17">
          <a:extLst>
            <a:ext uri="{FF2B5EF4-FFF2-40B4-BE49-F238E27FC236}">
              <a16:creationId xmlns:a16="http://schemas.microsoft.com/office/drawing/2014/main" id="{76A18E5F-A9CB-4A66-AABA-CD425A19610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5" name="Text Box 17">
          <a:extLst>
            <a:ext uri="{FF2B5EF4-FFF2-40B4-BE49-F238E27FC236}">
              <a16:creationId xmlns:a16="http://schemas.microsoft.com/office/drawing/2014/main" id="{F64E1D05-503A-4B0A-9457-FF8298EF0D0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6" name="Text Box 17">
          <a:extLst>
            <a:ext uri="{FF2B5EF4-FFF2-40B4-BE49-F238E27FC236}">
              <a16:creationId xmlns:a16="http://schemas.microsoft.com/office/drawing/2014/main" id="{0A31D6D1-4582-4CA9-BE01-88DCA4F7034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7" name="Text Box 17">
          <a:extLst>
            <a:ext uri="{FF2B5EF4-FFF2-40B4-BE49-F238E27FC236}">
              <a16:creationId xmlns:a16="http://schemas.microsoft.com/office/drawing/2014/main" id="{75CAAFB1-F0F6-442D-90FB-2E504B4A46F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8" name="Text Box 17">
          <a:extLst>
            <a:ext uri="{FF2B5EF4-FFF2-40B4-BE49-F238E27FC236}">
              <a16:creationId xmlns:a16="http://schemas.microsoft.com/office/drawing/2014/main" id="{364488A9-A13E-40E3-80DE-5659CE24480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9" name="Text Box 17">
          <a:extLst>
            <a:ext uri="{FF2B5EF4-FFF2-40B4-BE49-F238E27FC236}">
              <a16:creationId xmlns:a16="http://schemas.microsoft.com/office/drawing/2014/main" id="{26942A6E-B73E-4992-8A76-110B179CE2E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0" name="Text Box 17">
          <a:extLst>
            <a:ext uri="{FF2B5EF4-FFF2-40B4-BE49-F238E27FC236}">
              <a16:creationId xmlns:a16="http://schemas.microsoft.com/office/drawing/2014/main" id="{4BD055B3-9486-4AAA-85A6-A0DEAFCC2B4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1" name="Text Box 17">
          <a:extLst>
            <a:ext uri="{FF2B5EF4-FFF2-40B4-BE49-F238E27FC236}">
              <a16:creationId xmlns:a16="http://schemas.microsoft.com/office/drawing/2014/main" id="{B7543AF1-CE0F-4047-B37A-ACEDE0AB531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2" name="Text Box 17">
          <a:extLst>
            <a:ext uri="{FF2B5EF4-FFF2-40B4-BE49-F238E27FC236}">
              <a16:creationId xmlns:a16="http://schemas.microsoft.com/office/drawing/2014/main" id="{5C4A043E-6B2A-47BF-B448-8A86E8F476E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3" name="Text Box 17">
          <a:extLst>
            <a:ext uri="{FF2B5EF4-FFF2-40B4-BE49-F238E27FC236}">
              <a16:creationId xmlns:a16="http://schemas.microsoft.com/office/drawing/2014/main" id="{E58513D1-BAD9-4F41-8786-13C8DA6EE20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4" name="Text Box 17">
          <a:extLst>
            <a:ext uri="{FF2B5EF4-FFF2-40B4-BE49-F238E27FC236}">
              <a16:creationId xmlns:a16="http://schemas.microsoft.com/office/drawing/2014/main" id="{B3BBDF08-7576-46D7-8AFF-8EC7524F92C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5" name="Text Box 17">
          <a:extLst>
            <a:ext uri="{FF2B5EF4-FFF2-40B4-BE49-F238E27FC236}">
              <a16:creationId xmlns:a16="http://schemas.microsoft.com/office/drawing/2014/main" id="{DB6C5062-5622-46C8-8747-B93661677EC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6" name="Text Box 17">
          <a:extLst>
            <a:ext uri="{FF2B5EF4-FFF2-40B4-BE49-F238E27FC236}">
              <a16:creationId xmlns:a16="http://schemas.microsoft.com/office/drawing/2014/main" id="{7EE67FE7-975C-414B-A3DE-4A6EF38EA6E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7" name="Text Box 17">
          <a:extLst>
            <a:ext uri="{FF2B5EF4-FFF2-40B4-BE49-F238E27FC236}">
              <a16:creationId xmlns:a16="http://schemas.microsoft.com/office/drawing/2014/main" id="{4F3BF48D-89CA-4FAF-A958-C0BF1EEE5F0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8" name="Text Box 17">
          <a:extLst>
            <a:ext uri="{FF2B5EF4-FFF2-40B4-BE49-F238E27FC236}">
              <a16:creationId xmlns:a16="http://schemas.microsoft.com/office/drawing/2014/main" id="{786860BC-1CD8-4C60-95F1-20A8D653606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9" name="Text Box 17">
          <a:extLst>
            <a:ext uri="{FF2B5EF4-FFF2-40B4-BE49-F238E27FC236}">
              <a16:creationId xmlns:a16="http://schemas.microsoft.com/office/drawing/2014/main" id="{EB8B4C47-B229-41E2-98E9-BE09EA0C07C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0" name="Text Box 17">
          <a:extLst>
            <a:ext uri="{FF2B5EF4-FFF2-40B4-BE49-F238E27FC236}">
              <a16:creationId xmlns:a16="http://schemas.microsoft.com/office/drawing/2014/main" id="{DFDFF25E-D9BB-4EB3-A708-E1C6BD8E944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1" name="Text Box 17">
          <a:extLst>
            <a:ext uri="{FF2B5EF4-FFF2-40B4-BE49-F238E27FC236}">
              <a16:creationId xmlns:a16="http://schemas.microsoft.com/office/drawing/2014/main" id="{8D527C5D-D4B9-4220-AAB2-F5307B591B3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2" name="Text Box 17">
          <a:extLst>
            <a:ext uri="{FF2B5EF4-FFF2-40B4-BE49-F238E27FC236}">
              <a16:creationId xmlns:a16="http://schemas.microsoft.com/office/drawing/2014/main" id="{499DFB8C-60B4-4A9C-B579-24A7085E1E5D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3" name="Text Box 17">
          <a:extLst>
            <a:ext uri="{FF2B5EF4-FFF2-40B4-BE49-F238E27FC236}">
              <a16:creationId xmlns:a16="http://schemas.microsoft.com/office/drawing/2014/main" id="{A2883037-D952-4BF9-8FCE-6313AA26E4D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4" name="Text Box 17">
          <a:extLst>
            <a:ext uri="{FF2B5EF4-FFF2-40B4-BE49-F238E27FC236}">
              <a16:creationId xmlns:a16="http://schemas.microsoft.com/office/drawing/2014/main" id="{8E440E5D-A24F-40B0-9C8B-3FB73A8E1C9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5" name="Text Box 17">
          <a:extLst>
            <a:ext uri="{FF2B5EF4-FFF2-40B4-BE49-F238E27FC236}">
              <a16:creationId xmlns:a16="http://schemas.microsoft.com/office/drawing/2014/main" id="{7809028B-30AD-4FDD-B065-DE6B45F5A71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6" name="Text Box 17">
          <a:extLst>
            <a:ext uri="{FF2B5EF4-FFF2-40B4-BE49-F238E27FC236}">
              <a16:creationId xmlns:a16="http://schemas.microsoft.com/office/drawing/2014/main" id="{48BAC537-2BF4-4E79-9226-65DAE34512C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7" name="Text Box 17">
          <a:extLst>
            <a:ext uri="{FF2B5EF4-FFF2-40B4-BE49-F238E27FC236}">
              <a16:creationId xmlns:a16="http://schemas.microsoft.com/office/drawing/2014/main" id="{D32CF67C-07E3-4B40-936F-17DA88AD472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8" name="Text Box 17">
          <a:extLst>
            <a:ext uri="{FF2B5EF4-FFF2-40B4-BE49-F238E27FC236}">
              <a16:creationId xmlns:a16="http://schemas.microsoft.com/office/drawing/2014/main" id="{CF96E4C7-CF9C-4702-8A34-6A947D4B2A1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9" name="Text Box 17">
          <a:extLst>
            <a:ext uri="{FF2B5EF4-FFF2-40B4-BE49-F238E27FC236}">
              <a16:creationId xmlns:a16="http://schemas.microsoft.com/office/drawing/2014/main" id="{32335EF2-B642-42B6-BED0-95B8FA2626F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0" name="Text Box 17">
          <a:extLst>
            <a:ext uri="{FF2B5EF4-FFF2-40B4-BE49-F238E27FC236}">
              <a16:creationId xmlns:a16="http://schemas.microsoft.com/office/drawing/2014/main" id="{6B9EFA60-1AFC-422C-9513-5A9924EF46B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1" name="Text Box 17">
          <a:extLst>
            <a:ext uri="{FF2B5EF4-FFF2-40B4-BE49-F238E27FC236}">
              <a16:creationId xmlns:a16="http://schemas.microsoft.com/office/drawing/2014/main" id="{CA779538-29FA-4BDD-B4D1-B96C9C37E59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2" name="Text Box 17">
          <a:extLst>
            <a:ext uri="{FF2B5EF4-FFF2-40B4-BE49-F238E27FC236}">
              <a16:creationId xmlns:a16="http://schemas.microsoft.com/office/drawing/2014/main" id="{FA29C454-D005-4D04-B277-A0B2D25E19C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3" name="Text Box 17">
          <a:extLst>
            <a:ext uri="{FF2B5EF4-FFF2-40B4-BE49-F238E27FC236}">
              <a16:creationId xmlns:a16="http://schemas.microsoft.com/office/drawing/2014/main" id="{0FAE06FD-103F-4620-83D6-609399DEB5C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4" name="Text Box 17">
          <a:extLst>
            <a:ext uri="{FF2B5EF4-FFF2-40B4-BE49-F238E27FC236}">
              <a16:creationId xmlns:a16="http://schemas.microsoft.com/office/drawing/2014/main" id="{4F6F40F3-9AB5-4EF2-BBF0-44FC3385535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5" name="Text Box 17">
          <a:extLst>
            <a:ext uri="{FF2B5EF4-FFF2-40B4-BE49-F238E27FC236}">
              <a16:creationId xmlns:a16="http://schemas.microsoft.com/office/drawing/2014/main" id="{C0A07ED0-AE90-4AB1-B611-9A515C3AE63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6" name="Text Box 17">
          <a:extLst>
            <a:ext uri="{FF2B5EF4-FFF2-40B4-BE49-F238E27FC236}">
              <a16:creationId xmlns:a16="http://schemas.microsoft.com/office/drawing/2014/main" id="{276FFCFB-4B04-412C-81F0-14197F24C84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7" name="Text Box 17">
          <a:extLst>
            <a:ext uri="{FF2B5EF4-FFF2-40B4-BE49-F238E27FC236}">
              <a16:creationId xmlns:a16="http://schemas.microsoft.com/office/drawing/2014/main" id="{C0B6857C-9DA0-41F2-8743-3F37A99B976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8" name="Text Box 17">
          <a:extLst>
            <a:ext uri="{FF2B5EF4-FFF2-40B4-BE49-F238E27FC236}">
              <a16:creationId xmlns:a16="http://schemas.microsoft.com/office/drawing/2014/main" id="{3E4C1E67-290B-4E20-BC25-D8532FB9517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9" name="Text Box 17">
          <a:extLst>
            <a:ext uri="{FF2B5EF4-FFF2-40B4-BE49-F238E27FC236}">
              <a16:creationId xmlns:a16="http://schemas.microsoft.com/office/drawing/2014/main" id="{015D3CE4-D4F0-4316-9F91-2CDB7697A602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0" name="Text Box 17">
          <a:extLst>
            <a:ext uri="{FF2B5EF4-FFF2-40B4-BE49-F238E27FC236}">
              <a16:creationId xmlns:a16="http://schemas.microsoft.com/office/drawing/2014/main" id="{58AD70FF-07EE-4DD2-BF8C-92D9A4A717E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1" name="Text Box 17">
          <a:extLst>
            <a:ext uri="{FF2B5EF4-FFF2-40B4-BE49-F238E27FC236}">
              <a16:creationId xmlns:a16="http://schemas.microsoft.com/office/drawing/2014/main" id="{FE665527-093D-46B7-A7D4-9FD385944DF4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2" name="Text Box 17">
          <a:extLst>
            <a:ext uri="{FF2B5EF4-FFF2-40B4-BE49-F238E27FC236}">
              <a16:creationId xmlns:a16="http://schemas.microsoft.com/office/drawing/2014/main" id="{BCF93346-D2EC-4FC2-9E8B-37D544910D8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3" name="Text Box 17">
          <a:extLst>
            <a:ext uri="{FF2B5EF4-FFF2-40B4-BE49-F238E27FC236}">
              <a16:creationId xmlns:a16="http://schemas.microsoft.com/office/drawing/2014/main" id="{DF0CBC35-2F81-4DBC-B3F2-821FF4B6911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4" name="Text Box 17">
          <a:extLst>
            <a:ext uri="{FF2B5EF4-FFF2-40B4-BE49-F238E27FC236}">
              <a16:creationId xmlns:a16="http://schemas.microsoft.com/office/drawing/2014/main" id="{026B85F7-EEB7-4D12-9A86-6CD8A4D692E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5" name="Text Box 17">
          <a:extLst>
            <a:ext uri="{FF2B5EF4-FFF2-40B4-BE49-F238E27FC236}">
              <a16:creationId xmlns:a16="http://schemas.microsoft.com/office/drawing/2014/main" id="{7FE6EB23-609E-4BAA-8659-B4B8193E65E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6" name="Text Box 17">
          <a:extLst>
            <a:ext uri="{FF2B5EF4-FFF2-40B4-BE49-F238E27FC236}">
              <a16:creationId xmlns:a16="http://schemas.microsoft.com/office/drawing/2014/main" id="{116BA51F-5D8C-42A6-8A3A-9210B072FBD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7" name="Text Box 17">
          <a:extLst>
            <a:ext uri="{FF2B5EF4-FFF2-40B4-BE49-F238E27FC236}">
              <a16:creationId xmlns:a16="http://schemas.microsoft.com/office/drawing/2014/main" id="{475A357C-B220-454C-A696-D511B1AE89E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8" name="Text Box 17">
          <a:extLst>
            <a:ext uri="{FF2B5EF4-FFF2-40B4-BE49-F238E27FC236}">
              <a16:creationId xmlns:a16="http://schemas.microsoft.com/office/drawing/2014/main" id="{DE8C2B85-F98C-4196-9ADB-51A609572A0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9" name="Text Box 17">
          <a:extLst>
            <a:ext uri="{FF2B5EF4-FFF2-40B4-BE49-F238E27FC236}">
              <a16:creationId xmlns:a16="http://schemas.microsoft.com/office/drawing/2014/main" id="{98EFFC41-7468-46FB-9074-E141565EED1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80" name="Text Box 17">
          <a:extLst>
            <a:ext uri="{FF2B5EF4-FFF2-40B4-BE49-F238E27FC236}">
              <a16:creationId xmlns:a16="http://schemas.microsoft.com/office/drawing/2014/main" id="{0DDCB1F0-6407-481D-9BA8-127F3828F3D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81" name="Text Box 17">
          <a:extLst>
            <a:ext uri="{FF2B5EF4-FFF2-40B4-BE49-F238E27FC236}">
              <a16:creationId xmlns:a16="http://schemas.microsoft.com/office/drawing/2014/main" id="{79AE1D09-16F7-40FD-A281-A9E166DA423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82" name="Text Box 17">
          <a:extLst>
            <a:ext uri="{FF2B5EF4-FFF2-40B4-BE49-F238E27FC236}">
              <a16:creationId xmlns:a16="http://schemas.microsoft.com/office/drawing/2014/main" id="{1B1BCABD-30C1-40BF-AEB8-C0AC23BA592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83" name="Text Box 17">
          <a:extLst>
            <a:ext uri="{FF2B5EF4-FFF2-40B4-BE49-F238E27FC236}">
              <a16:creationId xmlns:a16="http://schemas.microsoft.com/office/drawing/2014/main" id="{26986C43-9E6F-4C76-A604-1FDCD59A99C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84" name="Text Box 17">
          <a:extLst>
            <a:ext uri="{FF2B5EF4-FFF2-40B4-BE49-F238E27FC236}">
              <a16:creationId xmlns:a16="http://schemas.microsoft.com/office/drawing/2014/main" id="{9D77109C-8D2B-477F-9341-A7FDE3DD5F2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85" name="Text Box 17">
          <a:extLst>
            <a:ext uri="{FF2B5EF4-FFF2-40B4-BE49-F238E27FC236}">
              <a16:creationId xmlns:a16="http://schemas.microsoft.com/office/drawing/2014/main" id="{2B420B63-ED05-4B53-BCE1-0B92EAB1BDE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86" name="Text Box 17">
          <a:extLst>
            <a:ext uri="{FF2B5EF4-FFF2-40B4-BE49-F238E27FC236}">
              <a16:creationId xmlns:a16="http://schemas.microsoft.com/office/drawing/2014/main" id="{1D54C04B-49B1-4C4B-998E-842F5272218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87" name="Text Box 17">
          <a:extLst>
            <a:ext uri="{FF2B5EF4-FFF2-40B4-BE49-F238E27FC236}">
              <a16:creationId xmlns:a16="http://schemas.microsoft.com/office/drawing/2014/main" id="{CADB3DD5-FA0B-4873-A524-87E5BAE3887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88" name="Text Box 17">
          <a:extLst>
            <a:ext uri="{FF2B5EF4-FFF2-40B4-BE49-F238E27FC236}">
              <a16:creationId xmlns:a16="http://schemas.microsoft.com/office/drawing/2014/main" id="{AD3C542C-7169-4753-8AA3-AEA1F246634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89" name="Text Box 17">
          <a:extLst>
            <a:ext uri="{FF2B5EF4-FFF2-40B4-BE49-F238E27FC236}">
              <a16:creationId xmlns:a16="http://schemas.microsoft.com/office/drawing/2014/main" id="{CA85CF3A-9A21-4B72-8B95-4D9C8D1323D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90" name="Text Box 17">
          <a:extLst>
            <a:ext uri="{FF2B5EF4-FFF2-40B4-BE49-F238E27FC236}">
              <a16:creationId xmlns:a16="http://schemas.microsoft.com/office/drawing/2014/main" id="{7A71BB4E-194E-4DC5-9E32-8C29873F2716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91" name="Text Box 17">
          <a:extLst>
            <a:ext uri="{FF2B5EF4-FFF2-40B4-BE49-F238E27FC236}">
              <a16:creationId xmlns:a16="http://schemas.microsoft.com/office/drawing/2014/main" id="{2BE7280D-2111-43EA-B0F9-A7FF063C889A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92" name="Text Box 17">
          <a:extLst>
            <a:ext uri="{FF2B5EF4-FFF2-40B4-BE49-F238E27FC236}">
              <a16:creationId xmlns:a16="http://schemas.microsoft.com/office/drawing/2014/main" id="{F59C66C2-42D5-4A25-98CD-83E1C3A0F861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93" name="Text Box 17">
          <a:extLst>
            <a:ext uri="{FF2B5EF4-FFF2-40B4-BE49-F238E27FC236}">
              <a16:creationId xmlns:a16="http://schemas.microsoft.com/office/drawing/2014/main" id="{F277AA40-4AB6-498A-A020-AB2B82836A4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94" name="Text Box 17">
          <a:extLst>
            <a:ext uri="{FF2B5EF4-FFF2-40B4-BE49-F238E27FC236}">
              <a16:creationId xmlns:a16="http://schemas.microsoft.com/office/drawing/2014/main" id="{C99A3DBE-640F-43DE-9785-852AD8C40B6E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95" name="Text Box 17">
          <a:extLst>
            <a:ext uri="{FF2B5EF4-FFF2-40B4-BE49-F238E27FC236}">
              <a16:creationId xmlns:a16="http://schemas.microsoft.com/office/drawing/2014/main" id="{2D659F4C-3679-46F1-8D8D-63CFA3A48C6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96" name="Text Box 17">
          <a:extLst>
            <a:ext uri="{FF2B5EF4-FFF2-40B4-BE49-F238E27FC236}">
              <a16:creationId xmlns:a16="http://schemas.microsoft.com/office/drawing/2014/main" id="{87DC3120-B906-4099-90DA-B2ABE2037DD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97" name="Text Box 17">
          <a:extLst>
            <a:ext uri="{FF2B5EF4-FFF2-40B4-BE49-F238E27FC236}">
              <a16:creationId xmlns:a16="http://schemas.microsoft.com/office/drawing/2014/main" id="{1B59A80C-3874-4FE2-96B8-17C54E250F5F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98" name="Text Box 17">
          <a:extLst>
            <a:ext uri="{FF2B5EF4-FFF2-40B4-BE49-F238E27FC236}">
              <a16:creationId xmlns:a16="http://schemas.microsoft.com/office/drawing/2014/main" id="{1BEF23A4-2BE4-4435-A8AF-695BBDE4C437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99" name="Text Box 17">
          <a:extLst>
            <a:ext uri="{FF2B5EF4-FFF2-40B4-BE49-F238E27FC236}">
              <a16:creationId xmlns:a16="http://schemas.microsoft.com/office/drawing/2014/main" id="{850EAC6B-6AD1-4161-AFD9-00197C0891D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00" name="Text Box 17">
          <a:extLst>
            <a:ext uri="{FF2B5EF4-FFF2-40B4-BE49-F238E27FC236}">
              <a16:creationId xmlns:a16="http://schemas.microsoft.com/office/drawing/2014/main" id="{A7CCD6CA-48E5-4C53-92A0-84C7D0A3009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01" name="Text Box 17">
          <a:extLst>
            <a:ext uri="{FF2B5EF4-FFF2-40B4-BE49-F238E27FC236}">
              <a16:creationId xmlns:a16="http://schemas.microsoft.com/office/drawing/2014/main" id="{0933ECC5-B1C6-462E-B988-85C29BAFDEA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02" name="Text Box 17">
          <a:extLst>
            <a:ext uri="{FF2B5EF4-FFF2-40B4-BE49-F238E27FC236}">
              <a16:creationId xmlns:a16="http://schemas.microsoft.com/office/drawing/2014/main" id="{AF5F1BB2-262A-469C-834A-0E818A40E415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03" name="Text Box 17">
          <a:extLst>
            <a:ext uri="{FF2B5EF4-FFF2-40B4-BE49-F238E27FC236}">
              <a16:creationId xmlns:a16="http://schemas.microsoft.com/office/drawing/2014/main" id="{52B39504-3457-4FDC-9E1E-357ECD51525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04" name="Text Box 17">
          <a:extLst>
            <a:ext uri="{FF2B5EF4-FFF2-40B4-BE49-F238E27FC236}">
              <a16:creationId xmlns:a16="http://schemas.microsoft.com/office/drawing/2014/main" id="{35810BF7-F07F-47A6-A0D7-4F088D1D11A8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05" name="Text Box 17">
          <a:extLst>
            <a:ext uri="{FF2B5EF4-FFF2-40B4-BE49-F238E27FC236}">
              <a16:creationId xmlns:a16="http://schemas.microsoft.com/office/drawing/2014/main" id="{69CDAE86-35B4-487A-9D87-96E615F416CC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06" name="Text Box 17">
          <a:extLst>
            <a:ext uri="{FF2B5EF4-FFF2-40B4-BE49-F238E27FC236}">
              <a16:creationId xmlns:a16="http://schemas.microsoft.com/office/drawing/2014/main" id="{EBB159C5-E62B-4C9C-9434-B2C3A51C3530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07" name="Text Box 17">
          <a:extLst>
            <a:ext uri="{FF2B5EF4-FFF2-40B4-BE49-F238E27FC236}">
              <a16:creationId xmlns:a16="http://schemas.microsoft.com/office/drawing/2014/main" id="{2B0314FF-F40B-4681-8E57-80B8CF352CCB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08" name="Text Box 17">
          <a:extLst>
            <a:ext uri="{FF2B5EF4-FFF2-40B4-BE49-F238E27FC236}">
              <a16:creationId xmlns:a16="http://schemas.microsoft.com/office/drawing/2014/main" id="{9F769E33-A7F7-4440-AA88-8AB8C0A45249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209" name="Text Box 17">
          <a:extLst>
            <a:ext uri="{FF2B5EF4-FFF2-40B4-BE49-F238E27FC236}">
              <a16:creationId xmlns:a16="http://schemas.microsoft.com/office/drawing/2014/main" id="{F5C14941-7CFD-4E72-A2BE-9B58962B70B3}"/>
            </a:ext>
          </a:extLst>
        </xdr:cNvPr>
        <xdr:cNvSpPr txBox="1">
          <a:spLocks noChangeArrowheads="1"/>
        </xdr:cNvSpPr>
      </xdr:nvSpPr>
      <xdr:spPr bwMode="auto">
        <a:xfrm>
          <a:off x="6171455" y="193122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0" name="Text Box 17">
          <a:extLst>
            <a:ext uri="{FF2B5EF4-FFF2-40B4-BE49-F238E27FC236}">
              <a16:creationId xmlns:a16="http://schemas.microsoft.com/office/drawing/2014/main" id="{FA6E700E-6FC5-4A88-94C2-DEDD8798B69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1" name="Text Box 17">
          <a:extLst>
            <a:ext uri="{FF2B5EF4-FFF2-40B4-BE49-F238E27FC236}">
              <a16:creationId xmlns:a16="http://schemas.microsoft.com/office/drawing/2014/main" id="{9B83A88D-A703-4483-995F-89E02482624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2" name="Text Box 17">
          <a:extLst>
            <a:ext uri="{FF2B5EF4-FFF2-40B4-BE49-F238E27FC236}">
              <a16:creationId xmlns:a16="http://schemas.microsoft.com/office/drawing/2014/main" id="{40C442CE-A526-4C91-84D1-8D596582FD4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3" name="Text Box 17">
          <a:extLst>
            <a:ext uri="{FF2B5EF4-FFF2-40B4-BE49-F238E27FC236}">
              <a16:creationId xmlns:a16="http://schemas.microsoft.com/office/drawing/2014/main" id="{8D4CE2D0-A189-4055-BFC9-F56BB8E73AD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4" name="Text Box 17">
          <a:extLst>
            <a:ext uri="{FF2B5EF4-FFF2-40B4-BE49-F238E27FC236}">
              <a16:creationId xmlns:a16="http://schemas.microsoft.com/office/drawing/2014/main" id="{849E259A-7F90-45B4-9BFD-387CDACB351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5" name="Text Box 17">
          <a:extLst>
            <a:ext uri="{FF2B5EF4-FFF2-40B4-BE49-F238E27FC236}">
              <a16:creationId xmlns:a16="http://schemas.microsoft.com/office/drawing/2014/main" id="{6422503F-BC75-495D-8145-AB30DD07DDF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6" name="Text Box 17">
          <a:extLst>
            <a:ext uri="{FF2B5EF4-FFF2-40B4-BE49-F238E27FC236}">
              <a16:creationId xmlns:a16="http://schemas.microsoft.com/office/drawing/2014/main" id="{68238B49-FC06-4295-A0DF-2EDF4CB7753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7" name="Text Box 17">
          <a:extLst>
            <a:ext uri="{FF2B5EF4-FFF2-40B4-BE49-F238E27FC236}">
              <a16:creationId xmlns:a16="http://schemas.microsoft.com/office/drawing/2014/main" id="{695D4762-1AA1-407D-B282-C8F97A4192C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8" name="Text Box 17">
          <a:extLst>
            <a:ext uri="{FF2B5EF4-FFF2-40B4-BE49-F238E27FC236}">
              <a16:creationId xmlns:a16="http://schemas.microsoft.com/office/drawing/2014/main" id="{7271CFEE-B573-47F3-BCB1-6A21A773C97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9" name="Text Box 17">
          <a:extLst>
            <a:ext uri="{FF2B5EF4-FFF2-40B4-BE49-F238E27FC236}">
              <a16:creationId xmlns:a16="http://schemas.microsoft.com/office/drawing/2014/main" id="{D88C64AC-6E7C-483E-AB8B-B59E3111FD4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0" name="Text Box 17">
          <a:extLst>
            <a:ext uri="{FF2B5EF4-FFF2-40B4-BE49-F238E27FC236}">
              <a16:creationId xmlns:a16="http://schemas.microsoft.com/office/drawing/2014/main" id="{FB9BC83A-2FDA-495B-990B-2E2410C419B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1" name="Text Box 17">
          <a:extLst>
            <a:ext uri="{FF2B5EF4-FFF2-40B4-BE49-F238E27FC236}">
              <a16:creationId xmlns:a16="http://schemas.microsoft.com/office/drawing/2014/main" id="{5903DC1F-287F-427B-8DC8-09F32FE4174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2" name="Text Box 17">
          <a:extLst>
            <a:ext uri="{FF2B5EF4-FFF2-40B4-BE49-F238E27FC236}">
              <a16:creationId xmlns:a16="http://schemas.microsoft.com/office/drawing/2014/main" id="{870B9B3E-E1AD-420B-95B0-1BE7FAE1AC2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3" name="Text Box 17">
          <a:extLst>
            <a:ext uri="{FF2B5EF4-FFF2-40B4-BE49-F238E27FC236}">
              <a16:creationId xmlns:a16="http://schemas.microsoft.com/office/drawing/2014/main" id="{0A70FE78-CD91-403D-80CB-CE109EA2CA9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4" name="Text Box 17">
          <a:extLst>
            <a:ext uri="{FF2B5EF4-FFF2-40B4-BE49-F238E27FC236}">
              <a16:creationId xmlns:a16="http://schemas.microsoft.com/office/drawing/2014/main" id="{2BE9953E-B249-4F91-8C36-B56A405EB56A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5" name="Text Box 17">
          <a:extLst>
            <a:ext uri="{FF2B5EF4-FFF2-40B4-BE49-F238E27FC236}">
              <a16:creationId xmlns:a16="http://schemas.microsoft.com/office/drawing/2014/main" id="{DB8DE35E-0139-4B60-8136-EEAFA8460ED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6" name="Text Box 17">
          <a:extLst>
            <a:ext uri="{FF2B5EF4-FFF2-40B4-BE49-F238E27FC236}">
              <a16:creationId xmlns:a16="http://schemas.microsoft.com/office/drawing/2014/main" id="{93EE5371-937A-4D4F-808C-A3D4B08F3A3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7" name="Text Box 17">
          <a:extLst>
            <a:ext uri="{FF2B5EF4-FFF2-40B4-BE49-F238E27FC236}">
              <a16:creationId xmlns:a16="http://schemas.microsoft.com/office/drawing/2014/main" id="{FE9A6E3C-C173-40D6-9E47-5502E66B5D9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8" name="Text Box 17">
          <a:extLst>
            <a:ext uri="{FF2B5EF4-FFF2-40B4-BE49-F238E27FC236}">
              <a16:creationId xmlns:a16="http://schemas.microsoft.com/office/drawing/2014/main" id="{08BA328C-242A-4ACD-B9F8-DB1FB5C296F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9" name="Text Box 17">
          <a:extLst>
            <a:ext uri="{FF2B5EF4-FFF2-40B4-BE49-F238E27FC236}">
              <a16:creationId xmlns:a16="http://schemas.microsoft.com/office/drawing/2014/main" id="{351B1A9E-0977-4654-BF9F-321D851F341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0" name="Text Box 17">
          <a:extLst>
            <a:ext uri="{FF2B5EF4-FFF2-40B4-BE49-F238E27FC236}">
              <a16:creationId xmlns:a16="http://schemas.microsoft.com/office/drawing/2014/main" id="{F349EFCE-56EA-4DC8-9AAF-767A2D1FA27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1" name="Text Box 17">
          <a:extLst>
            <a:ext uri="{FF2B5EF4-FFF2-40B4-BE49-F238E27FC236}">
              <a16:creationId xmlns:a16="http://schemas.microsoft.com/office/drawing/2014/main" id="{2D6AD6E0-D509-429A-B07F-2CB4C5D77F5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2" name="Text Box 17">
          <a:extLst>
            <a:ext uri="{FF2B5EF4-FFF2-40B4-BE49-F238E27FC236}">
              <a16:creationId xmlns:a16="http://schemas.microsoft.com/office/drawing/2014/main" id="{C333AFE0-4BC6-4E64-903E-A724A0849FD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3" name="Text Box 17">
          <a:extLst>
            <a:ext uri="{FF2B5EF4-FFF2-40B4-BE49-F238E27FC236}">
              <a16:creationId xmlns:a16="http://schemas.microsoft.com/office/drawing/2014/main" id="{48EF2D28-AA0A-4575-A7E4-DE61878CCBA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4" name="Text Box 17">
          <a:extLst>
            <a:ext uri="{FF2B5EF4-FFF2-40B4-BE49-F238E27FC236}">
              <a16:creationId xmlns:a16="http://schemas.microsoft.com/office/drawing/2014/main" id="{CEBEAF5D-3866-4B77-94CA-9E216F4E883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5" name="Text Box 17">
          <a:extLst>
            <a:ext uri="{FF2B5EF4-FFF2-40B4-BE49-F238E27FC236}">
              <a16:creationId xmlns:a16="http://schemas.microsoft.com/office/drawing/2014/main" id="{812F2677-35C7-4612-9E26-DFB1369E2B5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6" name="Text Box 17">
          <a:extLst>
            <a:ext uri="{FF2B5EF4-FFF2-40B4-BE49-F238E27FC236}">
              <a16:creationId xmlns:a16="http://schemas.microsoft.com/office/drawing/2014/main" id="{A93195BF-B9E1-4755-A4E6-E83F6319037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7" name="Text Box 17">
          <a:extLst>
            <a:ext uri="{FF2B5EF4-FFF2-40B4-BE49-F238E27FC236}">
              <a16:creationId xmlns:a16="http://schemas.microsoft.com/office/drawing/2014/main" id="{44F7EBD5-14F1-4C8F-B57A-9621A9B6A1A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8" name="Text Box 17">
          <a:extLst>
            <a:ext uri="{FF2B5EF4-FFF2-40B4-BE49-F238E27FC236}">
              <a16:creationId xmlns:a16="http://schemas.microsoft.com/office/drawing/2014/main" id="{C923DBBD-05AE-4374-B11C-C2BB53E62DD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9" name="Text Box 17">
          <a:extLst>
            <a:ext uri="{FF2B5EF4-FFF2-40B4-BE49-F238E27FC236}">
              <a16:creationId xmlns:a16="http://schemas.microsoft.com/office/drawing/2014/main" id="{505F304A-E47B-4CB7-B139-6E6D7C01498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0" name="Text Box 17">
          <a:extLst>
            <a:ext uri="{FF2B5EF4-FFF2-40B4-BE49-F238E27FC236}">
              <a16:creationId xmlns:a16="http://schemas.microsoft.com/office/drawing/2014/main" id="{A4A5589D-CD12-4428-BCA7-C5175FE0E10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1" name="Text Box 17">
          <a:extLst>
            <a:ext uri="{FF2B5EF4-FFF2-40B4-BE49-F238E27FC236}">
              <a16:creationId xmlns:a16="http://schemas.microsoft.com/office/drawing/2014/main" id="{0624CA4F-ED7E-41E0-8B16-F5709B4C25A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2" name="Text Box 17">
          <a:extLst>
            <a:ext uri="{FF2B5EF4-FFF2-40B4-BE49-F238E27FC236}">
              <a16:creationId xmlns:a16="http://schemas.microsoft.com/office/drawing/2014/main" id="{2372FB64-7252-4D77-AC63-D340CE7339D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3" name="Text Box 17">
          <a:extLst>
            <a:ext uri="{FF2B5EF4-FFF2-40B4-BE49-F238E27FC236}">
              <a16:creationId xmlns:a16="http://schemas.microsoft.com/office/drawing/2014/main" id="{BF0B6334-52DC-4279-B58C-7362DEF26FC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4" name="Text Box 17">
          <a:extLst>
            <a:ext uri="{FF2B5EF4-FFF2-40B4-BE49-F238E27FC236}">
              <a16:creationId xmlns:a16="http://schemas.microsoft.com/office/drawing/2014/main" id="{BAA831A6-8521-49D4-B8F5-38B31AF88C9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5" name="Text Box 17">
          <a:extLst>
            <a:ext uri="{FF2B5EF4-FFF2-40B4-BE49-F238E27FC236}">
              <a16:creationId xmlns:a16="http://schemas.microsoft.com/office/drawing/2014/main" id="{044D753C-89BE-4C6A-9BFA-AE06F74B016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6" name="Text Box 17">
          <a:extLst>
            <a:ext uri="{FF2B5EF4-FFF2-40B4-BE49-F238E27FC236}">
              <a16:creationId xmlns:a16="http://schemas.microsoft.com/office/drawing/2014/main" id="{67DA7062-FF4A-436A-8D0D-C4C0511F10C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7" name="Text Box 17">
          <a:extLst>
            <a:ext uri="{FF2B5EF4-FFF2-40B4-BE49-F238E27FC236}">
              <a16:creationId xmlns:a16="http://schemas.microsoft.com/office/drawing/2014/main" id="{8E5C740F-36A2-48D0-82E8-D8DF8431212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8" name="Text Box 17">
          <a:extLst>
            <a:ext uri="{FF2B5EF4-FFF2-40B4-BE49-F238E27FC236}">
              <a16:creationId xmlns:a16="http://schemas.microsoft.com/office/drawing/2014/main" id="{E11A18C9-1161-48C1-A854-3EA553CE48F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9" name="Text Box 17">
          <a:extLst>
            <a:ext uri="{FF2B5EF4-FFF2-40B4-BE49-F238E27FC236}">
              <a16:creationId xmlns:a16="http://schemas.microsoft.com/office/drawing/2014/main" id="{4D9D7DFE-DF60-448B-A042-475934EAA0A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0" name="Text Box 17">
          <a:extLst>
            <a:ext uri="{FF2B5EF4-FFF2-40B4-BE49-F238E27FC236}">
              <a16:creationId xmlns:a16="http://schemas.microsoft.com/office/drawing/2014/main" id="{50FCAE70-26DE-4F2D-8CA4-739DFC58D8C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1" name="Text Box 17">
          <a:extLst>
            <a:ext uri="{FF2B5EF4-FFF2-40B4-BE49-F238E27FC236}">
              <a16:creationId xmlns:a16="http://schemas.microsoft.com/office/drawing/2014/main" id="{DF6E99FB-E054-4D34-9EF9-C2B357EAC44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2" name="Text Box 17">
          <a:extLst>
            <a:ext uri="{FF2B5EF4-FFF2-40B4-BE49-F238E27FC236}">
              <a16:creationId xmlns:a16="http://schemas.microsoft.com/office/drawing/2014/main" id="{CCB049C3-2B3F-43E9-8E7D-5046C9740EF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3" name="Text Box 17">
          <a:extLst>
            <a:ext uri="{FF2B5EF4-FFF2-40B4-BE49-F238E27FC236}">
              <a16:creationId xmlns:a16="http://schemas.microsoft.com/office/drawing/2014/main" id="{E67CCE77-0998-4F39-8674-A9138504A11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4" name="Text Box 17">
          <a:extLst>
            <a:ext uri="{FF2B5EF4-FFF2-40B4-BE49-F238E27FC236}">
              <a16:creationId xmlns:a16="http://schemas.microsoft.com/office/drawing/2014/main" id="{EB2645A4-D989-4315-937F-98320464EA9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5" name="Text Box 17">
          <a:extLst>
            <a:ext uri="{FF2B5EF4-FFF2-40B4-BE49-F238E27FC236}">
              <a16:creationId xmlns:a16="http://schemas.microsoft.com/office/drawing/2014/main" id="{1B1751CC-6568-4379-828B-9F2212B7219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6" name="Text Box 17">
          <a:extLst>
            <a:ext uri="{FF2B5EF4-FFF2-40B4-BE49-F238E27FC236}">
              <a16:creationId xmlns:a16="http://schemas.microsoft.com/office/drawing/2014/main" id="{B77AE541-22FF-438D-A4A7-0CF747022DE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7" name="Text Box 17">
          <a:extLst>
            <a:ext uri="{FF2B5EF4-FFF2-40B4-BE49-F238E27FC236}">
              <a16:creationId xmlns:a16="http://schemas.microsoft.com/office/drawing/2014/main" id="{418174BA-DF17-45EF-A5A1-743B5D9D5D9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8" name="Text Box 17">
          <a:extLst>
            <a:ext uri="{FF2B5EF4-FFF2-40B4-BE49-F238E27FC236}">
              <a16:creationId xmlns:a16="http://schemas.microsoft.com/office/drawing/2014/main" id="{0B8FA9B3-655A-470D-BB2A-7E993099EDF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9" name="Text Box 17">
          <a:extLst>
            <a:ext uri="{FF2B5EF4-FFF2-40B4-BE49-F238E27FC236}">
              <a16:creationId xmlns:a16="http://schemas.microsoft.com/office/drawing/2014/main" id="{A831B173-322E-4594-9476-8764521EE76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0" name="Text Box 17">
          <a:extLst>
            <a:ext uri="{FF2B5EF4-FFF2-40B4-BE49-F238E27FC236}">
              <a16:creationId xmlns:a16="http://schemas.microsoft.com/office/drawing/2014/main" id="{3A7E88A8-E8DC-4F4A-A7D5-51EBD9D3E5E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1" name="Text Box 17">
          <a:extLst>
            <a:ext uri="{FF2B5EF4-FFF2-40B4-BE49-F238E27FC236}">
              <a16:creationId xmlns:a16="http://schemas.microsoft.com/office/drawing/2014/main" id="{12E7C46D-B70B-4F4D-B5E5-381A5D0438A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2" name="Text Box 17">
          <a:extLst>
            <a:ext uri="{FF2B5EF4-FFF2-40B4-BE49-F238E27FC236}">
              <a16:creationId xmlns:a16="http://schemas.microsoft.com/office/drawing/2014/main" id="{0AF417BA-F760-4C36-987B-E57E8BE5204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3" name="Text Box 17">
          <a:extLst>
            <a:ext uri="{FF2B5EF4-FFF2-40B4-BE49-F238E27FC236}">
              <a16:creationId xmlns:a16="http://schemas.microsoft.com/office/drawing/2014/main" id="{124EE0A5-512B-41C8-A6DA-2F4B44A65B1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4" name="Text Box 17">
          <a:extLst>
            <a:ext uri="{FF2B5EF4-FFF2-40B4-BE49-F238E27FC236}">
              <a16:creationId xmlns:a16="http://schemas.microsoft.com/office/drawing/2014/main" id="{4520DCBC-85A0-4669-96E9-56B2A788789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5" name="Text Box 17">
          <a:extLst>
            <a:ext uri="{FF2B5EF4-FFF2-40B4-BE49-F238E27FC236}">
              <a16:creationId xmlns:a16="http://schemas.microsoft.com/office/drawing/2014/main" id="{A608B6B5-CCFB-424D-8EBB-8C07A8E2A6E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6" name="Text Box 17">
          <a:extLst>
            <a:ext uri="{FF2B5EF4-FFF2-40B4-BE49-F238E27FC236}">
              <a16:creationId xmlns:a16="http://schemas.microsoft.com/office/drawing/2014/main" id="{E9C892BD-4D78-4656-8D75-4C35463263C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7" name="Text Box 17">
          <a:extLst>
            <a:ext uri="{FF2B5EF4-FFF2-40B4-BE49-F238E27FC236}">
              <a16:creationId xmlns:a16="http://schemas.microsoft.com/office/drawing/2014/main" id="{CC3ABFD8-9320-42EF-8A3F-89A8BCD5F30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8" name="Text Box 17">
          <a:extLst>
            <a:ext uri="{FF2B5EF4-FFF2-40B4-BE49-F238E27FC236}">
              <a16:creationId xmlns:a16="http://schemas.microsoft.com/office/drawing/2014/main" id="{0C70AE43-2710-4ACF-B26C-C53E7A92DE7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9" name="Text Box 17">
          <a:extLst>
            <a:ext uri="{FF2B5EF4-FFF2-40B4-BE49-F238E27FC236}">
              <a16:creationId xmlns:a16="http://schemas.microsoft.com/office/drawing/2014/main" id="{495EA29E-6489-448B-90FF-9242B943068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0" name="Text Box 17">
          <a:extLst>
            <a:ext uri="{FF2B5EF4-FFF2-40B4-BE49-F238E27FC236}">
              <a16:creationId xmlns:a16="http://schemas.microsoft.com/office/drawing/2014/main" id="{E175182B-323E-44F3-9615-EB0770A966B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1" name="Text Box 17">
          <a:extLst>
            <a:ext uri="{FF2B5EF4-FFF2-40B4-BE49-F238E27FC236}">
              <a16:creationId xmlns:a16="http://schemas.microsoft.com/office/drawing/2014/main" id="{3C35E3C1-E530-4E2D-BF10-0160C15B932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2" name="Text Box 17">
          <a:extLst>
            <a:ext uri="{FF2B5EF4-FFF2-40B4-BE49-F238E27FC236}">
              <a16:creationId xmlns:a16="http://schemas.microsoft.com/office/drawing/2014/main" id="{36D19499-4533-4A56-8B5F-2E054A0EB72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3" name="Text Box 17">
          <a:extLst>
            <a:ext uri="{FF2B5EF4-FFF2-40B4-BE49-F238E27FC236}">
              <a16:creationId xmlns:a16="http://schemas.microsoft.com/office/drawing/2014/main" id="{17D0AE8D-7AD3-4CFC-A6FB-859C5CF8CDB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4" name="Text Box 17">
          <a:extLst>
            <a:ext uri="{FF2B5EF4-FFF2-40B4-BE49-F238E27FC236}">
              <a16:creationId xmlns:a16="http://schemas.microsoft.com/office/drawing/2014/main" id="{4DC339B5-AE68-4269-9FA3-B91C41E636B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5" name="Text Box 17">
          <a:extLst>
            <a:ext uri="{FF2B5EF4-FFF2-40B4-BE49-F238E27FC236}">
              <a16:creationId xmlns:a16="http://schemas.microsoft.com/office/drawing/2014/main" id="{ADA2990E-FDCA-4E3F-95D9-F6063573372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6" name="Text Box 17">
          <a:extLst>
            <a:ext uri="{FF2B5EF4-FFF2-40B4-BE49-F238E27FC236}">
              <a16:creationId xmlns:a16="http://schemas.microsoft.com/office/drawing/2014/main" id="{16B6E42B-0AA8-491E-9037-B55B1A23F17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7" name="Text Box 17">
          <a:extLst>
            <a:ext uri="{FF2B5EF4-FFF2-40B4-BE49-F238E27FC236}">
              <a16:creationId xmlns:a16="http://schemas.microsoft.com/office/drawing/2014/main" id="{86198A56-8061-4478-882E-3980476878E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8" name="Text Box 17">
          <a:extLst>
            <a:ext uri="{FF2B5EF4-FFF2-40B4-BE49-F238E27FC236}">
              <a16:creationId xmlns:a16="http://schemas.microsoft.com/office/drawing/2014/main" id="{06586CA0-B84A-47A7-AAA8-A6C92D9893A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9" name="Text Box 17">
          <a:extLst>
            <a:ext uri="{FF2B5EF4-FFF2-40B4-BE49-F238E27FC236}">
              <a16:creationId xmlns:a16="http://schemas.microsoft.com/office/drawing/2014/main" id="{975237FF-A56A-4363-B7A7-0EB538ADA49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0" name="Text Box 17">
          <a:extLst>
            <a:ext uri="{FF2B5EF4-FFF2-40B4-BE49-F238E27FC236}">
              <a16:creationId xmlns:a16="http://schemas.microsoft.com/office/drawing/2014/main" id="{B29BE6D0-4BBD-40A1-90E7-20A6E601E97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1" name="Text Box 17">
          <a:extLst>
            <a:ext uri="{FF2B5EF4-FFF2-40B4-BE49-F238E27FC236}">
              <a16:creationId xmlns:a16="http://schemas.microsoft.com/office/drawing/2014/main" id="{28A28066-3609-44CE-87B9-5F1C3CDECF4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2" name="Text Box 17">
          <a:extLst>
            <a:ext uri="{FF2B5EF4-FFF2-40B4-BE49-F238E27FC236}">
              <a16:creationId xmlns:a16="http://schemas.microsoft.com/office/drawing/2014/main" id="{71CADC7F-8D7F-4788-BBA7-9733313B187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3" name="Text Box 17">
          <a:extLst>
            <a:ext uri="{FF2B5EF4-FFF2-40B4-BE49-F238E27FC236}">
              <a16:creationId xmlns:a16="http://schemas.microsoft.com/office/drawing/2014/main" id="{D9DC94BE-9CF3-4C51-A17A-3D0B4587FB5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4" name="Text Box 17">
          <a:extLst>
            <a:ext uri="{FF2B5EF4-FFF2-40B4-BE49-F238E27FC236}">
              <a16:creationId xmlns:a16="http://schemas.microsoft.com/office/drawing/2014/main" id="{84DDBCA0-FA6B-434E-B5C6-C6091F46941E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5" name="Text Box 17">
          <a:extLst>
            <a:ext uri="{FF2B5EF4-FFF2-40B4-BE49-F238E27FC236}">
              <a16:creationId xmlns:a16="http://schemas.microsoft.com/office/drawing/2014/main" id="{99A6D49B-871E-4790-83E2-BFCE66D8761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6" name="Text Box 17">
          <a:extLst>
            <a:ext uri="{FF2B5EF4-FFF2-40B4-BE49-F238E27FC236}">
              <a16:creationId xmlns:a16="http://schemas.microsoft.com/office/drawing/2014/main" id="{D9CCB542-9677-4B98-ABA9-73D4BEA2B3A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7" name="Text Box 17">
          <a:extLst>
            <a:ext uri="{FF2B5EF4-FFF2-40B4-BE49-F238E27FC236}">
              <a16:creationId xmlns:a16="http://schemas.microsoft.com/office/drawing/2014/main" id="{41C2D92E-5193-4287-B733-EBDF1733A30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8" name="Text Box 17">
          <a:extLst>
            <a:ext uri="{FF2B5EF4-FFF2-40B4-BE49-F238E27FC236}">
              <a16:creationId xmlns:a16="http://schemas.microsoft.com/office/drawing/2014/main" id="{62384101-8043-4258-AFE1-6B89931B2BA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9" name="Text Box 17">
          <a:extLst>
            <a:ext uri="{FF2B5EF4-FFF2-40B4-BE49-F238E27FC236}">
              <a16:creationId xmlns:a16="http://schemas.microsoft.com/office/drawing/2014/main" id="{682C1DC3-C2F4-4EBF-8D94-9011227F457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0" name="Text Box 17">
          <a:extLst>
            <a:ext uri="{FF2B5EF4-FFF2-40B4-BE49-F238E27FC236}">
              <a16:creationId xmlns:a16="http://schemas.microsoft.com/office/drawing/2014/main" id="{7A5F2A2E-0000-4655-A337-E291CE0212F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1" name="Text Box 17">
          <a:extLst>
            <a:ext uri="{FF2B5EF4-FFF2-40B4-BE49-F238E27FC236}">
              <a16:creationId xmlns:a16="http://schemas.microsoft.com/office/drawing/2014/main" id="{63B7C3E3-0DFD-4A4A-8885-921B87764EE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2" name="Text Box 17">
          <a:extLst>
            <a:ext uri="{FF2B5EF4-FFF2-40B4-BE49-F238E27FC236}">
              <a16:creationId xmlns:a16="http://schemas.microsoft.com/office/drawing/2014/main" id="{F122B431-A33E-4360-8F23-D324B6B0230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3" name="Text Box 17">
          <a:extLst>
            <a:ext uri="{FF2B5EF4-FFF2-40B4-BE49-F238E27FC236}">
              <a16:creationId xmlns:a16="http://schemas.microsoft.com/office/drawing/2014/main" id="{904E7BF9-B610-4AF1-A152-BF77BCA2A851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4" name="Text Box 17">
          <a:extLst>
            <a:ext uri="{FF2B5EF4-FFF2-40B4-BE49-F238E27FC236}">
              <a16:creationId xmlns:a16="http://schemas.microsoft.com/office/drawing/2014/main" id="{C52C4CF0-77EB-4FC2-8B72-99B082938A8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5" name="Text Box 17">
          <a:extLst>
            <a:ext uri="{FF2B5EF4-FFF2-40B4-BE49-F238E27FC236}">
              <a16:creationId xmlns:a16="http://schemas.microsoft.com/office/drawing/2014/main" id="{943D46B4-C4B4-4D2B-BBB8-C56AB0F5DAE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6" name="Text Box 17">
          <a:extLst>
            <a:ext uri="{FF2B5EF4-FFF2-40B4-BE49-F238E27FC236}">
              <a16:creationId xmlns:a16="http://schemas.microsoft.com/office/drawing/2014/main" id="{F6E31DC7-4D1E-4C18-9320-6BC0E55575B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7" name="Text Box 17">
          <a:extLst>
            <a:ext uri="{FF2B5EF4-FFF2-40B4-BE49-F238E27FC236}">
              <a16:creationId xmlns:a16="http://schemas.microsoft.com/office/drawing/2014/main" id="{39075D4D-23A7-4037-B43C-D9EE8104AC0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8" name="Text Box 17">
          <a:extLst>
            <a:ext uri="{FF2B5EF4-FFF2-40B4-BE49-F238E27FC236}">
              <a16:creationId xmlns:a16="http://schemas.microsoft.com/office/drawing/2014/main" id="{C91FC4B2-6B78-4288-B659-68F28B681A9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9" name="Text Box 17">
          <a:extLst>
            <a:ext uri="{FF2B5EF4-FFF2-40B4-BE49-F238E27FC236}">
              <a16:creationId xmlns:a16="http://schemas.microsoft.com/office/drawing/2014/main" id="{DC204667-DA3E-4AB2-8439-901CC3BA4C7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0" name="Text Box 17">
          <a:extLst>
            <a:ext uri="{FF2B5EF4-FFF2-40B4-BE49-F238E27FC236}">
              <a16:creationId xmlns:a16="http://schemas.microsoft.com/office/drawing/2014/main" id="{097C7278-3D90-4B10-9CD7-C44F4FF95A2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1" name="Text Box 17">
          <a:extLst>
            <a:ext uri="{FF2B5EF4-FFF2-40B4-BE49-F238E27FC236}">
              <a16:creationId xmlns:a16="http://schemas.microsoft.com/office/drawing/2014/main" id="{1B09D058-5271-43C6-8313-BCC8CEC3DEF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2" name="Text Box 17">
          <a:extLst>
            <a:ext uri="{FF2B5EF4-FFF2-40B4-BE49-F238E27FC236}">
              <a16:creationId xmlns:a16="http://schemas.microsoft.com/office/drawing/2014/main" id="{D2C95FFB-964E-49F2-A8DC-F0AB37ADDDB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3" name="Text Box 17">
          <a:extLst>
            <a:ext uri="{FF2B5EF4-FFF2-40B4-BE49-F238E27FC236}">
              <a16:creationId xmlns:a16="http://schemas.microsoft.com/office/drawing/2014/main" id="{941692AA-17E4-49E7-B2DB-D28AB1B5443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4" name="Text Box 17">
          <a:extLst>
            <a:ext uri="{FF2B5EF4-FFF2-40B4-BE49-F238E27FC236}">
              <a16:creationId xmlns:a16="http://schemas.microsoft.com/office/drawing/2014/main" id="{ED3AE4E6-7BA7-47DD-BFCD-B209DEF7FAA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5" name="Text Box 17">
          <a:extLst>
            <a:ext uri="{FF2B5EF4-FFF2-40B4-BE49-F238E27FC236}">
              <a16:creationId xmlns:a16="http://schemas.microsoft.com/office/drawing/2014/main" id="{F5C7093A-7D23-4D29-91A7-7E460AE1056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6" name="Text Box 17">
          <a:extLst>
            <a:ext uri="{FF2B5EF4-FFF2-40B4-BE49-F238E27FC236}">
              <a16:creationId xmlns:a16="http://schemas.microsoft.com/office/drawing/2014/main" id="{AB9090CF-4546-445F-B720-A357B0E40C7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7" name="Text Box 17">
          <a:extLst>
            <a:ext uri="{FF2B5EF4-FFF2-40B4-BE49-F238E27FC236}">
              <a16:creationId xmlns:a16="http://schemas.microsoft.com/office/drawing/2014/main" id="{2179587B-7664-4E48-8523-52A28EE2450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8" name="Text Box 17">
          <a:extLst>
            <a:ext uri="{FF2B5EF4-FFF2-40B4-BE49-F238E27FC236}">
              <a16:creationId xmlns:a16="http://schemas.microsoft.com/office/drawing/2014/main" id="{7D3455F4-9931-4122-B91B-B906C3D4A56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9" name="Text Box 17">
          <a:extLst>
            <a:ext uri="{FF2B5EF4-FFF2-40B4-BE49-F238E27FC236}">
              <a16:creationId xmlns:a16="http://schemas.microsoft.com/office/drawing/2014/main" id="{49A6E407-BB2D-4924-B8D0-B3567633861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0" name="Text Box 17">
          <a:extLst>
            <a:ext uri="{FF2B5EF4-FFF2-40B4-BE49-F238E27FC236}">
              <a16:creationId xmlns:a16="http://schemas.microsoft.com/office/drawing/2014/main" id="{140604EC-E4CC-4D29-B096-9043CA9D20D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1" name="Text Box 17">
          <a:extLst>
            <a:ext uri="{FF2B5EF4-FFF2-40B4-BE49-F238E27FC236}">
              <a16:creationId xmlns:a16="http://schemas.microsoft.com/office/drawing/2014/main" id="{9C1C3734-1AEF-4F8D-AEEB-53374163A13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2" name="Text Box 17">
          <a:extLst>
            <a:ext uri="{FF2B5EF4-FFF2-40B4-BE49-F238E27FC236}">
              <a16:creationId xmlns:a16="http://schemas.microsoft.com/office/drawing/2014/main" id="{690EF2E1-E6AD-41F1-AB74-7A2D060D37F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3" name="Text Box 17">
          <a:extLst>
            <a:ext uri="{FF2B5EF4-FFF2-40B4-BE49-F238E27FC236}">
              <a16:creationId xmlns:a16="http://schemas.microsoft.com/office/drawing/2014/main" id="{7FC7418E-8F49-4E44-8CB3-D1260519810F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4" name="Text Box 17">
          <a:extLst>
            <a:ext uri="{FF2B5EF4-FFF2-40B4-BE49-F238E27FC236}">
              <a16:creationId xmlns:a16="http://schemas.microsoft.com/office/drawing/2014/main" id="{34A54A6C-D56F-433C-8A95-229B6AACCC3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5" name="Text Box 17">
          <a:extLst>
            <a:ext uri="{FF2B5EF4-FFF2-40B4-BE49-F238E27FC236}">
              <a16:creationId xmlns:a16="http://schemas.microsoft.com/office/drawing/2014/main" id="{287D6CF7-298D-4EB8-B3CA-1A85F159D25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6" name="Text Box 17">
          <a:extLst>
            <a:ext uri="{FF2B5EF4-FFF2-40B4-BE49-F238E27FC236}">
              <a16:creationId xmlns:a16="http://schemas.microsoft.com/office/drawing/2014/main" id="{33ED8C70-D0AC-4722-96BE-E986F4BF9A0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7" name="Text Box 17">
          <a:extLst>
            <a:ext uri="{FF2B5EF4-FFF2-40B4-BE49-F238E27FC236}">
              <a16:creationId xmlns:a16="http://schemas.microsoft.com/office/drawing/2014/main" id="{CA77AF49-A3C1-49A6-B2EA-03057655D904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8" name="Text Box 17">
          <a:extLst>
            <a:ext uri="{FF2B5EF4-FFF2-40B4-BE49-F238E27FC236}">
              <a16:creationId xmlns:a16="http://schemas.microsoft.com/office/drawing/2014/main" id="{048753DF-9559-45EF-8D96-F5A63218B6F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9" name="Text Box 17">
          <a:extLst>
            <a:ext uri="{FF2B5EF4-FFF2-40B4-BE49-F238E27FC236}">
              <a16:creationId xmlns:a16="http://schemas.microsoft.com/office/drawing/2014/main" id="{B7ACCE34-03EF-46F0-8B67-CE5F9484D3C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0" name="Text Box 17">
          <a:extLst>
            <a:ext uri="{FF2B5EF4-FFF2-40B4-BE49-F238E27FC236}">
              <a16:creationId xmlns:a16="http://schemas.microsoft.com/office/drawing/2014/main" id="{105E9E38-D098-440B-94BF-8AD88B80216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1" name="Text Box 17">
          <a:extLst>
            <a:ext uri="{FF2B5EF4-FFF2-40B4-BE49-F238E27FC236}">
              <a16:creationId xmlns:a16="http://schemas.microsoft.com/office/drawing/2014/main" id="{87E8C076-2321-4CA6-8905-C6789A65D29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2" name="Text Box 17">
          <a:extLst>
            <a:ext uri="{FF2B5EF4-FFF2-40B4-BE49-F238E27FC236}">
              <a16:creationId xmlns:a16="http://schemas.microsoft.com/office/drawing/2014/main" id="{3995B91F-9903-4D79-AFF1-8BADE4F4BC5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3" name="Text Box 17">
          <a:extLst>
            <a:ext uri="{FF2B5EF4-FFF2-40B4-BE49-F238E27FC236}">
              <a16:creationId xmlns:a16="http://schemas.microsoft.com/office/drawing/2014/main" id="{0B2A77AB-20D5-4239-AFA5-F83DD6EA2DB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4" name="Text Box 17">
          <a:extLst>
            <a:ext uri="{FF2B5EF4-FFF2-40B4-BE49-F238E27FC236}">
              <a16:creationId xmlns:a16="http://schemas.microsoft.com/office/drawing/2014/main" id="{92C3C2B6-C2BA-49EA-98BB-EBC7155B6AE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5" name="Text Box 17">
          <a:extLst>
            <a:ext uri="{FF2B5EF4-FFF2-40B4-BE49-F238E27FC236}">
              <a16:creationId xmlns:a16="http://schemas.microsoft.com/office/drawing/2014/main" id="{A0B0D346-7EA2-4130-92C0-69C20BF05136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6" name="Text Box 17">
          <a:extLst>
            <a:ext uri="{FF2B5EF4-FFF2-40B4-BE49-F238E27FC236}">
              <a16:creationId xmlns:a16="http://schemas.microsoft.com/office/drawing/2014/main" id="{30529F82-E477-44A9-ABCA-030453572AF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7" name="Text Box 17">
          <a:extLst>
            <a:ext uri="{FF2B5EF4-FFF2-40B4-BE49-F238E27FC236}">
              <a16:creationId xmlns:a16="http://schemas.microsoft.com/office/drawing/2014/main" id="{5EF4E3A3-2D1B-4CDB-9D31-A33A438D523B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8" name="Text Box 17">
          <a:extLst>
            <a:ext uri="{FF2B5EF4-FFF2-40B4-BE49-F238E27FC236}">
              <a16:creationId xmlns:a16="http://schemas.microsoft.com/office/drawing/2014/main" id="{664F1224-900B-46BC-A326-36CA089E2F3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9" name="Text Box 17">
          <a:extLst>
            <a:ext uri="{FF2B5EF4-FFF2-40B4-BE49-F238E27FC236}">
              <a16:creationId xmlns:a16="http://schemas.microsoft.com/office/drawing/2014/main" id="{A806D974-6B33-4B19-B9B0-F1206A226A2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0" name="Text Box 17">
          <a:extLst>
            <a:ext uri="{FF2B5EF4-FFF2-40B4-BE49-F238E27FC236}">
              <a16:creationId xmlns:a16="http://schemas.microsoft.com/office/drawing/2014/main" id="{222F3E3B-D533-4EEB-943E-5BF11057AE3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1" name="Text Box 17">
          <a:extLst>
            <a:ext uri="{FF2B5EF4-FFF2-40B4-BE49-F238E27FC236}">
              <a16:creationId xmlns:a16="http://schemas.microsoft.com/office/drawing/2014/main" id="{D356BE54-CDBB-4FC9-914C-E5C7E5AE49E7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2" name="Text Box 17">
          <a:extLst>
            <a:ext uri="{FF2B5EF4-FFF2-40B4-BE49-F238E27FC236}">
              <a16:creationId xmlns:a16="http://schemas.microsoft.com/office/drawing/2014/main" id="{8A94160A-D236-41F8-9E2D-9D91FE2F142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3" name="Text Box 17">
          <a:extLst>
            <a:ext uri="{FF2B5EF4-FFF2-40B4-BE49-F238E27FC236}">
              <a16:creationId xmlns:a16="http://schemas.microsoft.com/office/drawing/2014/main" id="{B87B248A-657D-454C-A62B-5792F8E3FA1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4" name="Text Box 17">
          <a:extLst>
            <a:ext uri="{FF2B5EF4-FFF2-40B4-BE49-F238E27FC236}">
              <a16:creationId xmlns:a16="http://schemas.microsoft.com/office/drawing/2014/main" id="{CAF300E5-14C3-4650-B294-FB3E95AB842C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5" name="Text Box 17">
          <a:extLst>
            <a:ext uri="{FF2B5EF4-FFF2-40B4-BE49-F238E27FC236}">
              <a16:creationId xmlns:a16="http://schemas.microsoft.com/office/drawing/2014/main" id="{1D722366-436F-47A8-8986-111E06286202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6" name="Text Box 17">
          <a:extLst>
            <a:ext uri="{FF2B5EF4-FFF2-40B4-BE49-F238E27FC236}">
              <a16:creationId xmlns:a16="http://schemas.microsoft.com/office/drawing/2014/main" id="{57B08EAB-6671-411F-911E-A02929C419B8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7" name="Text Box 17">
          <a:extLst>
            <a:ext uri="{FF2B5EF4-FFF2-40B4-BE49-F238E27FC236}">
              <a16:creationId xmlns:a16="http://schemas.microsoft.com/office/drawing/2014/main" id="{1B1B1D85-F383-483E-A9A4-07DE73A468D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8" name="Text Box 17">
          <a:extLst>
            <a:ext uri="{FF2B5EF4-FFF2-40B4-BE49-F238E27FC236}">
              <a16:creationId xmlns:a16="http://schemas.microsoft.com/office/drawing/2014/main" id="{68DC35C1-F80B-4AED-B0F0-92781790BBD9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9" name="Text Box 17">
          <a:extLst>
            <a:ext uri="{FF2B5EF4-FFF2-40B4-BE49-F238E27FC236}">
              <a16:creationId xmlns:a16="http://schemas.microsoft.com/office/drawing/2014/main" id="{5E61CEBF-A234-4076-865D-0D697757F20D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40" name="Text Box 17">
          <a:extLst>
            <a:ext uri="{FF2B5EF4-FFF2-40B4-BE49-F238E27FC236}">
              <a16:creationId xmlns:a16="http://schemas.microsoft.com/office/drawing/2014/main" id="{BA087A55-36FB-4352-907B-07C22CFCE573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41" name="Text Box 17">
          <a:extLst>
            <a:ext uri="{FF2B5EF4-FFF2-40B4-BE49-F238E27FC236}">
              <a16:creationId xmlns:a16="http://schemas.microsoft.com/office/drawing/2014/main" id="{A12FF10F-0A91-4B4D-9FF4-FF24C9234C60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42" name="Text Box 17">
          <a:extLst>
            <a:ext uri="{FF2B5EF4-FFF2-40B4-BE49-F238E27FC236}">
              <a16:creationId xmlns:a16="http://schemas.microsoft.com/office/drawing/2014/main" id="{06A27801-7691-46C3-B409-04005C18A1F5}"/>
            </a:ext>
          </a:extLst>
        </xdr:cNvPr>
        <xdr:cNvSpPr txBox="1">
          <a:spLocks noChangeArrowheads="1"/>
        </xdr:cNvSpPr>
      </xdr:nvSpPr>
      <xdr:spPr bwMode="auto">
        <a:xfrm>
          <a:off x="6171455" y="17614075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43" name="Text Box 17">
          <a:extLst>
            <a:ext uri="{FF2B5EF4-FFF2-40B4-BE49-F238E27FC236}">
              <a16:creationId xmlns:a16="http://schemas.microsoft.com/office/drawing/2014/main" id="{4C0234EE-51D9-411C-BDAA-0E5B893DF4E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44" name="Text Box 17">
          <a:extLst>
            <a:ext uri="{FF2B5EF4-FFF2-40B4-BE49-F238E27FC236}">
              <a16:creationId xmlns:a16="http://schemas.microsoft.com/office/drawing/2014/main" id="{C6D17935-BC41-4AC3-B994-03E20190A36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45" name="Text Box 17">
          <a:extLst>
            <a:ext uri="{FF2B5EF4-FFF2-40B4-BE49-F238E27FC236}">
              <a16:creationId xmlns:a16="http://schemas.microsoft.com/office/drawing/2014/main" id="{FF7DFF1D-00CC-4590-86A3-4E2E2F13406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46" name="Text Box 17">
          <a:extLst>
            <a:ext uri="{FF2B5EF4-FFF2-40B4-BE49-F238E27FC236}">
              <a16:creationId xmlns:a16="http://schemas.microsoft.com/office/drawing/2014/main" id="{DAB8E6F4-1317-4537-A17F-8378CFA6315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47" name="Text Box 17">
          <a:extLst>
            <a:ext uri="{FF2B5EF4-FFF2-40B4-BE49-F238E27FC236}">
              <a16:creationId xmlns:a16="http://schemas.microsoft.com/office/drawing/2014/main" id="{A17785BD-A226-4ABB-9C59-0C192D88075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48" name="Text Box 17">
          <a:extLst>
            <a:ext uri="{FF2B5EF4-FFF2-40B4-BE49-F238E27FC236}">
              <a16:creationId xmlns:a16="http://schemas.microsoft.com/office/drawing/2014/main" id="{059296E7-BF27-4AB1-A730-37627434B48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49" name="Text Box 17">
          <a:extLst>
            <a:ext uri="{FF2B5EF4-FFF2-40B4-BE49-F238E27FC236}">
              <a16:creationId xmlns:a16="http://schemas.microsoft.com/office/drawing/2014/main" id="{182CE771-13AF-417E-9B85-CE4C3D9DDE8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50" name="Text Box 17">
          <a:extLst>
            <a:ext uri="{FF2B5EF4-FFF2-40B4-BE49-F238E27FC236}">
              <a16:creationId xmlns:a16="http://schemas.microsoft.com/office/drawing/2014/main" id="{7EB22433-3E2E-423D-8061-75F56916DB3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51" name="Text Box 17">
          <a:extLst>
            <a:ext uri="{FF2B5EF4-FFF2-40B4-BE49-F238E27FC236}">
              <a16:creationId xmlns:a16="http://schemas.microsoft.com/office/drawing/2014/main" id="{604E89BA-BF5C-4EF5-900F-8DC1F9D613E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52" name="Text Box 17">
          <a:extLst>
            <a:ext uri="{FF2B5EF4-FFF2-40B4-BE49-F238E27FC236}">
              <a16:creationId xmlns:a16="http://schemas.microsoft.com/office/drawing/2014/main" id="{BB9E0A26-8BF3-4177-B145-E449504E955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53" name="Text Box 17">
          <a:extLst>
            <a:ext uri="{FF2B5EF4-FFF2-40B4-BE49-F238E27FC236}">
              <a16:creationId xmlns:a16="http://schemas.microsoft.com/office/drawing/2014/main" id="{98272F6B-06AE-4BD1-A3F6-625A1C85370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54" name="Text Box 17">
          <a:extLst>
            <a:ext uri="{FF2B5EF4-FFF2-40B4-BE49-F238E27FC236}">
              <a16:creationId xmlns:a16="http://schemas.microsoft.com/office/drawing/2014/main" id="{E91DDBB3-079B-4254-8ACE-0DD8AA2D970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55" name="Text Box 17">
          <a:extLst>
            <a:ext uri="{FF2B5EF4-FFF2-40B4-BE49-F238E27FC236}">
              <a16:creationId xmlns:a16="http://schemas.microsoft.com/office/drawing/2014/main" id="{6BE8FD85-29BF-4579-AA3A-AD193BC74CE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56" name="Text Box 17">
          <a:extLst>
            <a:ext uri="{FF2B5EF4-FFF2-40B4-BE49-F238E27FC236}">
              <a16:creationId xmlns:a16="http://schemas.microsoft.com/office/drawing/2014/main" id="{0EF46EB2-9C5D-4F20-BB6D-FC9C5449F10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57" name="Text Box 17">
          <a:extLst>
            <a:ext uri="{FF2B5EF4-FFF2-40B4-BE49-F238E27FC236}">
              <a16:creationId xmlns:a16="http://schemas.microsoft.com/office/drawing/2014/main" id="{04536497-D930-4ED9-9B27-55F906245ED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58" name="Text Box 17">
          <a:extLst>
            <a:ext uri="{FF2B5EF4-FFF2-40B4-BE49-F238E27FC236}">
              <a16:creationId xmlns:a16="http://schemas.microsoft.com/office/drawing/2014/main" id="{18D1D125-54F7-4E1C-AC00-82E7CFF61CD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59" name="Text Box 17">
          <a:extLst>
            <a:ext uri="{FF2B5EF4-FFF2-40B4-BE49-F238E27FC236}">
              <a16:creationId xmlns:a16="http://schemas.microsoft.com/office/drawing/2014/main" id="{B2BE69B9-11A9-4BD8-976E-999C2B3FB83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0" name="Text Box 17">
          <a:extLst>
            <a:ext uri="{FF2B5EF4-FFF2-40B4-BE49-F238E27FC236}">
              <a16:creationId xmlns:a16="http://schemas.microsoft.com/office/drawing/2014/main" id="{B081AA26-AA32-4AF1-8A6C-214EB5B15D0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1" name="Text Box 17">
          <a:extLst>
            <a:ext uri="{FF2B5EF4-FFF2-40B4-BE49-F238E27FC236}">
              <a16:creationId xmlns:a16="http://schemas.microsoft.com/office/drawing/2014/main" id="{59CE954A-30AA-4626-8A02-B25BEB6F11B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2" name="Text Box 17">
          <a:extLst>
            <a:ext uri="{FF2B5EF4-FFF2-40B4-BE49-F238E27FC236}">
              <a16:creationId xmlns:a16="http://schemas.microsoft.com/office/drawing/2014/main" id="{9A571DD2-739C-496F-9685-1FF828B611B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3" name="Text Box 17">
          <a:extLst>
            <a:ext uri="{FF2B5EF4-FFF2-40B4-BE49-F238E27FC236}">
              <a16:creationId xmlns:a16="http://schemas.microsoft.com/office/drawing/2014/main" id="{C4B6ECC8-316E-456B-BB0E-72475A0F0CB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4" name="Text Box 17">
          <a:extLst>
            <a:ext uri="{FF2B5EF4-FFF2-40B4-BE49-F238E27FC236}">
              <a16:creationId xmlns:a16="http://schemas.microsoft.com/office/drawing/2014/main" id="{BC836814-A123-4B2F-9929-97927D4ABD9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5" name="Text Box 17">
          <a:extLst>
            <a:ext uri="{FF2B5EF4-FFF2-40B4-BE49-F238E27FC236}">
              <a16:creationId xmlns:a16="http://schemas.microsoft.com/office/drawing/2014/main" id="{A4CCE7C5-0D1C-43E3-A69A-E7EE39A9C4D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6" name="Text Box 17">
          <a:extLst>
            <a:ext uri="{FF2B5EF4-FFF2-40B4-BE49-F238E27FC236}">
              <a16:creationId xmlns:a16="http://schemas.microsoft.com/office/drawing/2014/main" id="{D5A96645-E08D-4551-8ADB-DCE17C27417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7" name="Text Box 17">
          <a:extLst>
            <a:ext uri="{FF2B5EF4-FFF2-40B4-BE49-F238E27FC236}">
              <a16:creationId xmlns:a16="http://schemas.microsoft.com/office/drawing/2014/main" id="{65EE1E69-DC01-4CFA-AB55-75876BC822D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8" name="Text Box 17">
          <a:extLst>
            <a:ext uri="{FF2B5EF4-FFF2-40B4-BE49-F238E27FC236}">
              <a16:creationId xmlns:a16="http://schemas.microsoft.com/office/drawing/2014/main" id="{05A77406-5F50-46BB-A40C-795BB1529AF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9" name="Text Box 17">
          <a:extLst>
            <a:ext uri="{FF2B5EF4-FFF2-40B4-BE49-F238E27FC236}">
              <a16:creationId xmlns:a16="http://schemas.microsoft.com/office/drawing/2014/main" id="{63029D60-1FBB-486B-A84B-481BDD7FDB3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0" name="Text Box 17">
          <a:extLst>
            <a:ext uri="{FF2B5EF4-FFF2-40B4-BE49-F238E27FC236}">
              <a16:creationId xmlns:a16="http://schemas.microsoft.com/office/drawing/2014/main" id="{D5498E9A-D43C-4AC3-8671-69154D8715C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1" name="Text Box 17">
          <a:extLst>
            <a:ext uri="{FF2B5EF4-FFF2-40B4-BE49-F238E27FC236}">
              <a16:creationId xmlns:a16="http://schemas.microsoft.com/office/drawing/2014/main" id="{023773D7-E9B6-4018-A5BE-6138A2A2035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2" name="Text Box 17">
          <a:extLst>
            <a:ext uri="{FF2B5EF4-FFF2-40B4-BE49-F238E27FC236}">
              <a16:creationId xmlns:a16="http://schemas.microsoft.com/office/drawing/2014/main" id="{72E3A931-2F06-4D66-A6A3-28E58D31A0F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3" name="Text Box 17">
          <a:extLst>
            <a:ext uri="{FF2B5EF4-FFF2-40B4-BE49-F238E27FC236}">
              <a16:creationId xmlns:a16="http://schemas.microsoft.com/office/drawing/2014/main" id="{297B36A5-2A88-4394-8F1D-0BFDB31F86E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4" name="Text Box 17">
          <a:extLst>
            <a:ext uri="{FF2B5EF4-FFF2-40B4-BE49-F238E27FC236}">
              <a16:creationId xmlns:a16="http://schemas.microsoft.com/office/drawing/2014/main" id="{B5E92775-D412-4A42-AF7B-BD4ACFE4665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5" name="Text Box 17">
          <a:extLst>
            <a:ext uri="{FF2B5EF4-FFF2-40B4-BE49-F238E27FC236}">
              <a16:creationId xmlns:a16="http://schemas.microsoft.com/office/drawing/2014/main" id="{229045E7-46B5-4493-9662-1DD7108592D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6" name="Text Box 17">
          <a:extLst>
            <a:ext uri="{FF2B5EF4-FFF2-40B4-BE49-F238E27FC236}">
              <a16:creationId xmlns:a16="http://schemas.microsoft.com/office/drawing/2014/main" id="{5BAD14AF-DBA6-4DB8-A872-C67647F8002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7" name="Text Box 17">
          <a:extLst>
            <a:ext uri="{FF2B5EF4-FFF2-40B4-BE49-F238E27FC236}">
              <a16:creationId xmlns:a16="http://schemas.microsoft.com/office/drawing/2014/main" id="{E2A2DBC8-96DE-4EB4-B657-D84A0E1D3EA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8" name="Text Box 17">
          <a:extLst>
            <a:ext uri="{FF2B5EF4-FFF2-40B4-BE49-F238E27FC236}">
              <a16:creationId xmlns:a16="http://schemas.microsoft.com/office/drawing/2014/main" id="{B1F0E487-799B-4089-B1C6-44964623DEF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9" name="Text Box 17">
          <a:extLst>
            <a:ext uri="{FF2B5EF4-FFF2-40B4-BE49-F238E27FC236}">
              <a16:creationId xmlns:a16="http://schemas.microsoft.com/office/drawing/2014/main" id="{4AD0BA0E-103E-486A-B68C-EC0306368B6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0" name="Text Box 17">
          <a:extLst>
            <a:ext uri="{FF2B5EF4-FFF2-40B4-BE49-F238E27FC236}">
              <a16:creationId xmlns:a16="http://schemas.microsoft.com/office/drawing/2014/main" id="{562A5364-C35F-4BE6-82FC-67FC419AC38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1" name="Text Box 17">
          <a:extLst>
            <a:ext uri="{FF2B5EF4-FFF2-40B4-BE49-F238E27FC236}">
              <a16:creationId xmlns:a16="http://schemas.microsoft.com/office/drawing/2014/main" id="{46807205-0D83-47D0-B916-66145A741FB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2" name="Text Box 17">
          <a:extLst>
            <a:ext uri="{FF2B5EF4-FFF2-40B4-BE49-F238E27FC236}">
              <a16:creationId xmlns:a16="http://schemas.microsoft.com/office/drawing/2014/main" id="{630EF0A4-A09F-478D-9600-19732D17951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3" name="Text Box 17">
          <a:extLst>
            <a:ext uri="{FF2B5EF4-FFF2-40B4-BE49-F238E27FC236}">
              <a16:creationId xmlns:a16="http://schemas.microsoft.com/office/drawing/2014/main" id="{4D90AB3A-FE5F-4DFD-8576-FB1B94952A2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4" name="Text Box 17">
          <a:extLst>
            <a:ext uri="{FF2B5EF4-FFF2-40B4-BE49-F238E27FC236}">
              <a16:creationId xmlns:a16="http://schemas.microsoft.com/office/drawing/2014/main" id="{AE115654-C41B-47C1-B180-243B01CBD7A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5" name="Text Box 17">
          <a:extLst>
            <a:ext uri="{FF2B5EF4-FFF2-40B4-BE49-F238E27FC236}">
              <a16:creationId xmlns:a16="http://schemas.microsoft.com/office/drawing/2014/main" id="{1BB2E341-C990-4E90-BE32-A445E16EE37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6" name="Text Box 17">
          <a:extLst>
            <a:ext uri="{FF2B5EF4-FFF2-40B4-BE49-F238E27FC236}">
              <a16:creationId xmlns:a16="http://schemas.microsoft.com/office/drawing/2014/main" id="{4D680A28-1141-409B-BED2-DFB7C4CE4B6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7" name="Text Box 17">
          <a:extLst>
            <a:ext uri="{FF2B5EF4-FFF2-40B4-BE49-F238E27FC236}">
              <a16:creationId xmlns:a16="http://schemas.microsoft.com/office/drawing/2014/main" id="{7F4924DC-5009-424E-BE58-A916CA089CC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8" name="Text Box 17">
          <a:extLst>
            <a:ext uri="{FF2B5EF4-FFF2-40B4-BE49-F238E27FC236}">
              <a16:creationId xmlns:a16="http://schemas.microsoft.com/office/drawing/2014/main" id="{730DC3A9-BBC3-4D0E-8AFA-5985A6940A4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9" name="Text Box 17">
          <a:extLst>
            <a:ext uri="{FF2B5EF4-FFF2-40B4-BE49-F238E27FC236}">
              <a16:creationId xmlns:a16="http://schemas.microsoft.com/office/drawing/2014/main" id="{0F7462F4-E486-49BF-9472-51D9C43B2BA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0" name="Text Box 17">
          <a:extLst>
            <a:ext uri="{FF2B5EF4-FFF2-40B4-BE49-F238E27FC236}">
              <a16:creationId xmlns:a16="http://schemas.microsoft.com/office/drawing/2014/main" id="{EB9AD739-05D7-413C-814E-8CB5E159811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1" name="Text Box 17">
          <a:extLst>
            <a:ext uri="{FF2B5EF4-FFF2-40B4-BE49-F238E27FC236}">
              <a16:creationId xmlns:a16="http://schemas.microsoft.com/office/drawing/2014/main" id="{65549F9F-842B-48EB-AC9F-5190B23BB31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2" name="Text Box 17">
          <a:extLst>
            <a:ext uri="{FF2B5EF4-FFF2-40B4-BE49-F238E27FC236}">
              <a16:creationId xmlns:a16="http://schemas.microsoft.com/office/drawing/2014/main" id="{FEF65E59-15D7-40D6-8FD8-1F23FA9BEE6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3" name="Text Box 17">
          <a:extLst>
            <a:ext uri="{FF2B5EF4-FFF2-40B4-BE49-F238E27FC236}">
              <a16:creationId xmlns:a16="http://schemas.microsoft.com/office/drawing/2014/main" id="{AE289349-45C5-4FA4-91C1-062624459AA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4" name="Text Box 17">
          <a:extLst>
            <a:ext uri="{FF2B5EF4-FFF2-40B4-BE49-F238E27FC236}">
              <a16:creationId xmlns:a16="http://schemas.microsoft.com/office/drawing/2014/main" id="{6EFBC285-D946-4371-A35E-ED2971DE3D7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5" name="Text Box 17">
          <a:extLst>
            <a:ext uri="{FF2B5EF4-FFF2-40B4-BE49-F238E27FC236}">
              <a16:creationId xmlns:a16="http://schemas.microsoft.com/office/drawing/2014/main" id="{16E57595-5E93-4E9F-8C5D-2051ECB5F33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6" name="Text Box 17">
          <a:extLst>
            <a:ext uri="{FF2B5EF4-FFF2-40B4-BE49-F238E27FC236}">
              <a16:creationId xmlns:a16="http://schemas.microsoft.com/office/drawing/2014/main" id="{9EE76DD9-DF46-4411-A880-20C35821157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7" name="Text Box 17">
          <a:extLst>
            <a:ext uri="{FF2B5EF4-FFF2-40B4-BE49-F238E27FC236}">
              <a16:creationId xmlns:a16="http://schemas.microsoft.com/office/drawing/2014/main" id="{BE7D5A62-DA88-48E1-85C4-89D546769A1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8" name="Text Box 17">
          <a:extLst>
            <a:ext uri="{FF2B5EF4-FFF2-40B4-BE49-F238E27FC236}">
              <a16:creationId xmlns:a16="http://schemas.microsoft.com/office/drawing/2014/main" id="{E4BFCFA3-5297-42AF-9C75-3A4CA56F85D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9" name="Text Box 17">
          <a:extLst>
            <a:ext uri="{FF2B5EF4-FFF2-40B4-BE49-F238E27FC236}">
              <a16:creationId xmlns:a16="http://schemas.microsoft.com/office/drawing/2014/main" id="{B6A51B44-A8E5-42FC-9387-56EC17EF833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0" name="Text Box 17">
          <a:extLst>
            <a:ext uri="{FF2B5EF4-FFF2-40B4-BE49-F238E27FC236}">
              <a16:creationId xmlns:a16="http://schemas.microsoft.com/office/drawing/2014/main" id="{BA6B9C7A-F649-4B06-8317-2F1293D723B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1" name="Text Box 17">
          <a:extLst>
            <a:ext uri="{FF2B5EF4-FFF2-40B4-BE49-F238E27FC236}">
              <a16:creationId xmlns:a16="http://schemas.microsoft.com/office/drawing/2014/main" id="{C5C4BFB9-3393-4A39-893A-5E41E8B16F7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2" name="Text Box 17">
          <a:extLst>
            <a:ext uri="{FF2B5EF4-FFF2-40B4-BE49-F238E27FC236}">
              <a16:creationId xmlns:a16="http://schemas.microsoft.com/office/drawing/2014/main" id="{5048744F-E505-44B5-8DB4-175459BA8A9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3" name="Text Box 17">
          <a:extLst>
            <a:ext uri="{FF2B5EF4-FFF2-40B4-BE49-F238E27FC236}">
              <a16:creationId xmlns:a16="http://schemas.microsoft.com/office/drawing/2014/main" id="{2D9A0D1E-0A51-4146-9948-6BD913ED4E9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4" name="Text Box 17">
          <a:extLst>
            <a:ext uri="{FF2B5EF4-FFF2-40B4-BE49-F238E27FC236}">
              <a16:creationId xmlns:a16="http://schemas.microsoft.com/office/drawing/2014/main" id="{71EA8187-407B-4769-8318-A22513111AC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5" name="Text Box 17">
          <a:extLst>
            <a:ext uri="{FF2B5EF4-FFF2-40B4-BE49-F238E27FC236}">
              <a16:creationId xmlns:a16="http://schemas.microsoft.com/office/drawing/2014/main" id="{0DFB417A-DC39-4873-95C5-6E5A0B0C264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6" name="Text Box 17">
          <a:extLst>
            <a:ext uri="{FF2B5EF4-FFF2-40B4-BE49-F238E27FC236}">
              <a16:creationId xmlns:a16="http://schemas.microsoft.com/office/drawing/2014/main" id="{9BABDA35-938D-4A4F-8E0A-6E7933796FA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7" name="Text Box 17">
          <a:extLst>
            <a:ext uri="{FF2B5EF4-FFF2-40B4-BE49-F238E27FC236}">
              <a16:creationId xmlns:a16="http://schemas.microsoft.com/office/drawing/2014/main" id="{95E61A0D-4F8F-480B-95B3-57EF56206E9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8" name="Text Box 17">
          <a:extLst>
            <a:ext uri="{FF2B5EF4-FFF2-40B4-BE49-F238E27FC236}">
              <a16:creationId xmlns:a16="http://schemas.microsoft.com/office/drawing/2014/main" id="{EC74CE54-C9BD-4F08-A5D5-5026B5B82E4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9" name="Text Box 17">
          <a:extLst>
            <a:ext uri="{FF2B5EF4-FFF2-40B4-BE49-F238E27FC236}">
              <a16:creationId xmlns:a16="http://schemas.microsoft.com/office/drawing/2014/main" id="{A61252C4-B04A-4BEF-AE2F-AB92DBDB177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0" name="Text Box 17">
          <a:extLst>
            <a:ext uri="{FF2B5EF4-FFF2-40B4-BE49-F238E27FC236}">
              <a16:creationId xmlns:a16="http://schemas.microsoft.com/office/drawing/2014/main" id="{A79AD166-42B8-4410-965C-CA4B81A518A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1" name="Text Box 17">
          <a:extLst>
            <a:ext uri="{FF2B5EF4-FFF2-40B4-BE49-F238E27FC236}">
              <a16:creationId xmlns:a16="http://schemas.microsoft.com/office/drawing/2014/main" id="{BC70BEB1-89D8-412C-A623-D58E037F936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2" name="Text Box 17">
          <a:extLst>
            <a:ext uri="{FF2B5EF4-FFF2-40B4-BE49-F238E27FC236}">
              <a16:creationId xmlns:a16="http://schemas.microsoft.com/office/drawing/2014/main" id="{401AEAF8-F453-43A1-847A-0AE0C4F16E5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3" name="Text Box 17">
          <a:extLst>
            <a:ext uri="{FF2B5EF4-FFF2-40B4-BE49-F238E27FC236}">
              <a16:creationId xmlns:a16="http://schemas.microsoft.com/office/drawing/2014/main" id="{E6747029-2A48-494D-A48D-F7D28B74FAB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4" name="Text Box 17">
          <a:extLst>
            <a:ext uri="{FF2B5EF4-FFF2-40B4-BE49-F238E27FC236}">
              <a16:creationId xmlns:a16="http://schemas.microsoft.com/office/drawing/2014/main" id="{8FF3EEA9-7555-41D5-AAEA-4DFB7E4FBE4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5" name="Text Box 17">
          <a:extLst>
            <a:ext uri="{FF2B5EF4-FFF2-40B4-BE49-F238E27FC236}">
              <a16:creationId xmlns:a16="http://schemas.microsoft.com/office/drawing/2014/main" id="{E4B39EDA-6CD6-49EB-AFF4-D68E4FF6AFD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6" name="Text Box 17">
          <a:extLst>
            <a:ext uri="{FF2B5EF4-FFF2-40B4-BE49-F238E27FC236}">
              <a16:creationId xmlns:a16="http://schemas.microsoft.com/office/drawing/2014/main" id="{8F8185BA-A8E4-4D65-98BC-0E541E706C5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7" name="Text Box 17">
          <a:extLst>
            <a:ext uri="{FF2B5EF4-FFF2-40B4-BE49-F238E27FC236}">
              <a16:creationId xmlns:a16="http://schemas.microsoft.com/office/drawing/2014/main" id="{CC24CCD6-726C-4750-9855-E0FDDE574DF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8" name="Text Box 17">
          <a:extLst>
            <a:ext uri="{FF2B5EF4-FFF2-40B4-BE49-F238E27FC236}">
              <a16:creationId xmlns:a16="http://schemas.microsoft.com/office/drawing/2014/main" id="{67C1383C-FBF2-4133-83C2-A59549BE59F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9" name="Text Box 17">
          <a:extLst>
            <a:ext uri="{FF2B5EF4-FFF2-40B4-BE49-F238E27FC236}">
              <a16:creationId xmlns:a16="http://schemas.microsoft.com/office/drawing/2014/main" id="{39F9A7F6-1B09-4B27-A280-75A8AD02CAE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0" name="Text Box 17">
          <a:extLst>
            <a:ext uri="{FF2B5EF4-FFF2-40B4-BE49-F238E27FC236}">
              <a16:creationId xmlns:a16="http://schemas.microsoft.com/office/drawing/2014/main" id="{40A8CDC1-B859-4CAB-8ACA-37751D56CF4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1" name="Text Box 17">
          <a:extLst>
            <a:ext uri="{FF2B5EF4-FFF2-40B4-BE49-F238E27FC236}">
              <a16:creationId xmlns:a16="http://schemas.microsoft.com/office/drawing/2014/main" id="{D0E932BB-A1E5-4DF7-8F9D-41D2C0DBE64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2" name="Text Box 17">
          <a:extLst>
            <a:ext uri="{FF2B5EF4-FFF2-40B4-BE49-F238E27FC236}">
              <a16:creationId xmlns:a16="http://schemas.microsoft.com/office/drawing/2014/main" id="{2CE87654-E860-4DC6-9309-BF2E144ED2C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3" name="Text Box 17">
          <a:extLst>
            <a:ext uri="{FF2B5EF4-FFF2-40B4-BE49-F238E27FC236}">
              <a16:creationId xmlns:a16="http://schemas.microsoft.com/office/drawing/2014/main" id="{A95F83B6-76B3-4413-882F-F7F7F4D4008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4" name="Text Box 17">
          <a:extLst>
            <a:ext uri="{FF2B5EF4-FFF2-40B4-BE49-F238E27FC236}">
              <a16:creationId xmlns:a16="http://schemas.microsoft.com/office/drawing/2014/main" id="{4424C685-439D-4C90-BAEC-BFB82F955FB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5" name="Text Box 17">
          <a:extLst>
            <a:ext uri="{FF2B5EF4-FFF2-40B4-BE49-F238E27FC236}">
              <a16:creationId xmlns:a16="http://schemas.microsoft.com/office/drawing/2014/main" id="{9FE1DDE4-9907-4908-BB94-E34B6E26C5D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6" name="Text Box 17">
          <a:extLst>
            <a:ext uri="{FF2B5EF4-FFF2-40B4-BE49-F238E27FC236}">
              <a16:creationId xmlns:a16="http://schemas.microsoft.com/office/drawing/2014/main" id="{F851F80A-DBBA-4988-B0E0-C53B01D4E51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7" name="Text Box 17">
          <a:extLst>
            <a:ext uri="{FF2B5EF4-FFF2-40B4-BE49-F238E27FC236}">
              <a16:creationId xmlns:a16="http://schemas.microsoft.com/office/drawing/2014/main" id="{56619209-C88A-4A07-A9CA-27B8EC7D478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8" name="Text Box 17">
          <a:extLst>
            <a:ext uri="{FF2B5EF4-FFF2-40B4-BE49-F238E27FC236}">
              <a16:creationId xmlns:a16="http://schemas.microsoft.com/office/drawing/2014/main" id="{9E2B2450-C961-4A8F-AAB4-F727F3D9077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9" name="Text Box 17">
          <a:extLst>
            <a:ext uri="{FF2B5EF4-FFF2-40B4-BE49-F238E27FC236}">
              <a16:creationId xmlns:a16="http://schemas.microsoft.com/office/drawing/2014/main" id="{5C6F4FAB-20EB-4EEF-9E83-04DF68A8A3A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0" name="Text Box 17">
          <a:extLst>
            <a:ext uri="{FF2B5EF4-FFF2-40B4-BE49-F238E27FC236}">
              <a16:creationId xmlns:a16="http://schemas.microsoft.com/office/drawing/2014/main" id="{B9B6B142-7486-4D7A-B282-5F8025B9707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1" name="Text Box 17">
          <a:extLst>
            <a:ext uri="{FF2B5EF4-FFF2-40B4-BE49-F238E27FC236}">
              <a16:creationId xmlns:a16="http://schemas.microsoft.com/office/drawing/2014/main" id="{F53A5394-6630-4F39-B0B9-C2EBF666A4E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2" name="Text Box 17">
          <a:extLst>
            <a:ext uri="{FF2B5EF4-FFF2-40B4-BE49-F238E27FC236}">
              <a16:creationId xmlns:a16="http://schemas.microsoft.com/office/drawing/2014/main" id="{79868B88-7CF9-4E55-93F2-14B1012D7E5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3" name="Text Box 17">
          <a:extLst>
            <a:ext uri="{FF2B5EF4-FFF2-40B4-BE49-F238E27FC236}">
              <a16:creationId xmlns:a16="http://schemas.microsoft.com/office/drawing/2014/main" id="{8E6F865D-54C2-45B1-9667-A5EF2F97CAE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4" name="Text Box 17">
          <a:extLst>
            <a:ext uri="{FF2B5EF4-FFF2-40B4-BE49-F238E27FC236}">
              <a16:creationId xmlns:a16="http://schemas.microsoft.com/office/drawing/2014/main" id="{2717EAD8-2245-46C7-B095-A7FB17BDA43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5" name="Text Box 17">
          <a:extLst>
            <a:ext uri="{FF2B5EF4-FFF2-40B4-BE49-F238E27FC236}">
              <a16:creationId xmlns:a16="http://schemas.microsoft.com/office/drawing/2014/main" id="{579CE379-2C3A-44AE-9693-D28EB8FEC0E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6" name="Text Box 17">
          <a:extLst>
            <a:ext uri="{FF2B5EF4-FFF2-40B4-BE49-F238E27FC236}">
              <a16:creationId xmlns:a16="http://schemas.microsoft.com/office/drawing/2014/main" id="{04583DEF-D7B6-468F-B6FF-078A1568625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7" name="Text Box 17">
          <a:extLst>
            <a:ext uri="{FF2B5EF4-FFF2-40B4-BE49-F238E27FC236}">
              <a16:creationId xmlns:a16="http://schemas.microsoft.com/office/drawing/2014/main" id="{A78F021A-FD3E-4C65-9075-7756ECC60FB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8" name="Text Box 17">
          <a:extLst>
            <a:ext uri="{FF2B5EF4-FFF2-40B4-BE49-F238E27FC236}">
              <a16:creationId xmlns:a16="http://schemas.microsoft.com/office/drawing/2014/main" id="{E984FF75-5FFE-482D-A561-5EBD4C03E18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9" name="Text Box 17">
          <a:extLst>
            <a:ext uri="{FF2B5EF4-FFF2-40B4-BE49-F238E27FC236}">
              <a16:creationId xmlns:a16="http://schemas.microsoft.com/office/drawing/2014/main" id="{5E48D471-14BB-4E5B-B8D2-8ACCD7291FA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0" name="Text Box 17">
          <a:extLst>
            <a:ext uri="{FF2B5EF4-FFF2-40B4-BE49-F238E27FC236}">
              <a16:creationId xmlns:a16="http://schemas.microsoft.com/office/drawing/2014/main" id="{57A95716-73AB-4B6D-B0A4-7A60ECBC1E6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1" name="Text Box 17">
          <a:extLst>
            <a:ext uri="{FF2B5EF4-FFF2-40B4-BE49-F238E27FC236}">
              <a16:creationId xmlns:a16="http://schemas.microsoft.com/office/drawing/2014/main" id="{78EE5E49-7A07-45C2-BF39-3C4805E88EC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2" name="Text Box 17">
          <a:extLst>
            <a:ext uri="{FF2B5EF4-FFF2-40B4-BE49-F238E27FC236}">
              <a16:creationId xmlns:a16="http://schemas.microsoft.com/office/drawing/2014/main" id="{49934303-D001-4991-902B-BB232E2D497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3" name="Text Box 17">
          <a:extLst>
            <a:ext uri="{FF2B5EF4-FFF2-40B4-BE49-F238E27FC236}">
              <a16:creationId xmlns:a16="http://schemas.microsoft.com/office/drawing/2014/main" id="{A81B153D-DD06-4D54-8038-A407B600223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4" name="Text Box 17">
          <a:extLst>
            <a:ext uri="{FF2B5EF4-FFF2-40B4-BE49-F238E27FC236}">
              <a16:creationId xmlns:a16="http://schemas.microsoft.com/office/drawing/2014/main" id="{4FF1F8CF-FB23-4196-A752-0739F9E64DD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5" name="Text Box 17">
          <a:extLst>
            <a:ext uri="{FF2B5EF4-FFF2-40B4-BE49-F238E27FC236}">
              <a16:creationId xmlns:a16="http://schemas.microsoft.com/office/drawing/2014/main" id="{3CF4C4F3-4F3A-4583-982B-37D50FA03CF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6" name="Text Box 17">
          <a:extLst>
            <a:ext uri="{FF2B5EF4-FFF2-40B4-BE49-F238E27FC236}">
              <a16:creationId xmlns:a16="http://schemas.microsoft.com/office/drawing/2014/main" id="{C75C147E-569D-4349-B06C-EA9F8E0D02A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7" name="Text Box 17">
          <a:extLst>
            <a:ext uri="{FF2B5EF4-FFF2-40B4-BE49-F238E27FC236}">
              <a16:creationId xmlns:a16="http://schemas.microsoft.com/office/drawing/2014/main" id="{26C14643-25CF-46AE-A160-2B668C515DD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8" name="Text Box 17">
          <a:extLst>
            <a:ext uri="{FF2B5EF4-FFF2-40B4-BE49-F238E27FC236}">
              <a16:creationId xmlns:a16="http://schemas.microsoft.com/office/drawing/2014/main" id="{44CD19AE-6446-44BE-A4BB-05569C4371B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9" name="Text Box 17">
          <a:extLst>
            <a:ext uri="{FF2B5EF4-FFF2-40B4-BE49-F238E27FC236}">
              <a16:creationId xmlns:a16="http://schemas.microsoft.com/office/drawing/2014/main" id="{1DAF9C50-90F3-40AF-A566-245068FDB91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0" name="Text Box 17">
          <a:extLst>
            <a:ext uri="{FF2B5EF4-FFF2-40B4-BE49-F238E27FC236}">
              <a16:creationId xmlns:a16="http://schemas.microsoft.com/office/drawing/2014/main" id="{BA8B13D2-A816-4E08-B760-FF9F359B022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1" name="Text Box 17">
          <a:extLst>
            <a:ext uri="{FF2B5EF4-FFF2-40B4-BE49-F238E27FC236}">
              <a16:creationId xmlns:a16="http://schemas.microsoft.com/office/drawing/2014/main" id="{7A451E20-4B76-4B95-892E-892A7B18A69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2" name="Text Box 17">
          <a:extLst>
            <a:ext uri="{FF2B5EF4-FFF2-40B4-BE49-F238E27FC236}">
              <a16:creationId xmlns:a16="http://schemas.microsoft.com/office/drawing/2014/main" id="{BE5BD6F5-E515-4E60-9927-F5B431D3F05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3" name="Text Box 17">
          <a:extLst>
            <a:ext uri="{FF2B5EF4-FFF2-40B4-BE49-F238E27FC236}">
              <a16:creationId xmlns:a16="http://schemas.microsoft.com/office/drawing/2014/main" id="{5C8E09CB-41FA-447D-9C6F-A3BF99373B4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4" name="Text Box 17">
          <a:extLst>
            <a:ext uri="{FF2B5EF4-FFF2-40B4-BE49-F238E27FC236}">
              <a16:creationId xmlns:a16="http://schemas.microsoft.com/office/drawing/2014/main" id="{828FDB7A-B55E-47EA-A518-B8AEDF36243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5" name="Text Box 17">
          <a:extLst>
            <a:ext uri="{FF2B5EF4-FFF2-40B4-BE49-F238E27FC236}">
              <a16:creationId xmlns:a16="http://schemas.microsoft.com/office/drawing/2014/main" id="{B48EADF5-F00D-48A0-B26B-695D60A70EA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6" name="Text Box 17">
          <a:extLst>
            <a:ext uri="{FF2B5EF4-FFF2-40B4-BE49-F238E27FC236}">
              <a16:creationId xmlns:a16="http://schemas.microsoft.com/office/drawing/2014/main" id="{972A3B61-8C28-4140-8FBC-8EC8F2FC3BD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7" name="Text Box 17">
          <a:extLst>
            <a:ext uri="{FF2B5EF4-FFF2-40B4-BE49-F238E27FC236}">
              <a16:creationId xmlns:a16="http://schemas.microsoft.com/office/drawing/2014/main" id="{EF472BAE-F0A2-4C4A-BD49-6BFC8F7B135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8" name="Text Box 17">
          <a:extLst>
            <a:ext uri="{FF2B5EF4-FFF2-40B4-BE49-F238E27FC236}">
              <a16:creationId xmlns:a16="http://schemas.microsoft.com/office/drawing/2014/main" id="{EEB4509C-ED09-4EB7-9077-6024887F38F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9" name="Text Box 17">
          <a:extLst>
            <a:ext uri="{FF2B5EF4-FFF2-40B4-BE49-F238E27FC236}">
              <a16:creationId xmlns:a16="http://schemas.microsoft.com/office/drawing/2014/main" id="{A613E25D-74B6-4D62-A5FA-3CB0881A9F5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0" name="Text Box 17">
          <a:extLst>
            <a:ext uri="{FF2B5EF4-FFF2-40B4-BE49-F238E27FC236}">
              <a16:creationId xmlns:a16="http://schemas.microsoft.com/office/drawing/2014/main" id="{491B48BF-B26A-40B3-A78E-758BC31F0BC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1" name="Text Box 17">
          <a:extLst>
            <a:ext uri="{FF2B5EF4-FFF2-40B4-BE49-F238E27FC236}">
              <a16:creationId xmlns:a16="http://schemas.microsoft.com/office/drawing/2014/main" id="{484EBB75-55E6-4A2E-8523-0ECB5C4D18C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2" name="Text Box 17">
          <a:extLst>
            <a:ext uri="{FF2B5EF4-FFF2-40B4-BE49-F238E27FC236}">
              <a16:creationId xmlns:a16="http://schemas.microsoft.com/office/drawing/2014/main" id="{5DE89E99-07D9-4A3F-964B-63711EB83B7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3" name="Text Box 17">
          <a:extLst>
            <a:ext uri="{FF2B5EF4-FFF2-40B4-BE49-F238E27FC236}">
              <a16:creationId xmlns:a16="http://schemas.microsoft.com/office/drawing/2014/main" id="{26F1DC93-B423-4CC4-A744-5F334D48119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4" name="Text Box 17">
          <a:extLst>
            <a:ext uri="{FF2B5EF4-FFF2-40B4-BE49-F238E27FC236}">
              <a16:creationId xmlns:a16="http://schemas.microsoft.com/office/drawing/2014/main" id="{11B8BACD-7E90-4547-8226-23F557E6929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5" name="Text Box 17">
          <a:extLst>
            <a:ext uri="{FF2B5EF4-FFF2-40B4-BE49-F238E27FC236}">
              <a16:creationId xmlns:a16="http://schemas.microsoft.com/office/drawing/2014/main" id="{97B3A5D0-A3A6-4E33-A9A7-8D9278556A0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6" name="Text Box 17">
          <a:extLst>
            <a:ext uri="{FF2B5EF4-FFF2-40B4-BE49-F238E27FC236}">
              <a16:creationId xmlns:a16="http://schemas.microsoft.com/office/drawing/2014/main" id="{75AC4304-022E-4C7A-ADA7-3754A71BEB4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7" name="Text Box 17">
          <a:extLst>
            <a:ext uri="{FF2B5EF4-FFF2-40B4-BE49-F238E27FC236}">
              <a16:creationId xmlns:a16="http://schemas.microsoft.com/office/drawing/2014/main" id="{BA383CFD-42EB-42DA-9853-12690467589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8" name="Text Box 17">
          <a:extLst>
            <a:ext uri="{FF2B5EF4-FFF2-40B4-BE49-F238E27FC236}">
              <a16:creationId xmlns:a16="http://schemas.microsoft.com/office/drawing/2014/main" id="{F8EABE2F-DC43-4747-B83A-C6FB04C0D53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9" name="Text Box 17">
          <a:extLst>
            <a:ext uri="{FF2B5EF4-FFF2-40B4-BE49-F238E27FC236}">
              <a16:creationId xmlns:a16="http://schemas.microsoft.com/office/drawing/2014/main" id="{48A060B8-0BD1-4707-BD4F-D50E45FD1EC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0" name="Text Box 17">
          <a:extLst>
            <a:ext uri="{FF2B5EF4-FFF2-40B4-BE49-F238E27FC236}">
              <a16:creationId xmlns:a16="http://schemas.microsoft.com/office/drawing/2014/main" id="{146F8891-62C1-4956-9546-DD53ABBEE00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1" name="Text Box 17">
          <a:extLst>
            <a:ext uri="{FF2B5EF4-FFF2-40B4-BE49-F238E27FC236}">
              <a16:creationId xmlns:a16="http://schemas.microsoft.com/office/drawing/2014/main" id="{BC977AF4-FAC0-4C38-945D-E9FD0B55E92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2" name="Text Box 17">
          <a:extLst>
            <a:ext uri="{FF2B5EF4-FFF2-40B4-BE49-F238E27FC236}">
              <a16:creationId xmlns:a16="http://schemas.microsoft.com/office/drawing/2014/main" id="{6E2D1BB6-D3AE-4DE4-8908-00E1D2487F9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3" name="Text Box 17">
          <a:extLst>
            <a:ext uri="{FF2B5EF4-FFF2-40B4-BE49-F238E27FC236}">
              <a16:creationId xmlns:a16="http://schemas.microsoft.com/office/drawing/2014/main" id="{2577532E-43BB-49E6-9659-2C4B539DC4E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4" name="Text Box 17">
          <a:extLst>
            <a:ext uri="{FF2B5EF4-FFF2-40B4-BE49-F238E27FC236}">
              <a16:creationId xmlns:a16="http://schemas.microsoft.com/office/drawing/2014/main" id="{2617B096-FDAF-4547-99AB-F689AE89202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5" name="Text Box 17">
          <a:extLst>
            <a:ext uri="{FF2B5EF4-FFF2-40B4-BE49-F238E27FC236}">
              <a16:creationId xmlns:a16="http://schemas.microsoft.com/office/drawing/2014/main" id="{FE49137A-E78A-4E92-AD75-092D8F0B5F9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6" name="Text Box 17">
          <a:extLst>
            <a:ext uri="{FF2B5EF4-FFF2-40B4-BE49-F238E27FC236}">
              <a16:creationId xmlns:a16="http://schemas.microsoft.com/office/drawing/2014/main" id="{26D4A114-7804-4777-B66F-E4C34403531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7" name="Text Box 17">
          <a:extLst>
            <a:ext uri="{FF2B5EF4-FFF2-40B4-BE49-F238E27FC236}">
              <a16:creationId xmlns:a16="http://schemas.microsoft.com/office/drawing/2014/main" id="{C6834200-D590-40E8-99A6-ACF3B277B8A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8" name="Text Box 17">
          <a:extLst>
            <a:ext uri="{FF2B5EF4-FFF2-40B4-BE49-F238E27FC236}">
              <a16:creationId xmlns:a16="http://schemas.microsoft.com/office/drawing/2014/main" id="{654467C6-8FF9-497C-AF45-C9937E98B03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9" name="Text Box 17">
          <a:extLst>
            <a:ext uri="{FF2B5EF4-FFF2-40B4-BE49-F238E27FC236}">
              <a16:creationId xmlns:a16="http://schemas.microsoft.com/office/drawing/2014/main" id="{CC866343-E5DA-4938-B17A-6B4BE015C8C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0" name="Text Box 17">
          <a:extLst>
            <a:ext uri="{FF2B5EF4-FFF2-40B4-BE49-F238E27FC236}">
              <a16:creationId xmlns:a16="http://schemas.microsoft.com/office/drawing/2014/main" id="{D573F217-F7D6-440A-9CCA-C6A94EBBCE0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1" name="Text Box 17">
          <a:extLst>
            <a:ext uri="{FF2B5EF4-FFF2-40B4-BE49-F238E27FC236}">
              <a16:creationId xmlns:a16="http://schemas.microsoft.com/office/drawing/2014/main" id="{0278E2EC-662F-42B3-9E07-CD6EDF02903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2" name="Text Box 17">
          <a:extLst>
            <a:ext uri="{FF2B5EF4-FFF2-40B4-BE49-F238E27FC236}">
              <a16:creationId xmlns:a16="http://schemas.microsoft.com/office/drawing/2014/main" id="{13961CF1-7A6D-422D-A91F-36EBE113DEA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3" name="Text Box 17">
          <a:extLst>
            <a:ext uri="{FF2B5EF4-FFF2-40B4-BE49-F238E27FC236}">
              <a16:creationId xmlns:a16="http://schemas.microsoft.com/office/drawing/2014/main" id="{B91BBEAC-53E4-4A00-9D52-6A604188FCB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4" name="Text Box 17">
          <a:extLst>
            <a:ext uri="{FF2B5EF4-FFF2-40B4-BE49-F238E27FC236}">
              <a16:creationId xmlns:a16="http://schemas.microsoft.com/office/drawing/2014/main" id="{B12A80C6-CD21-466B-A02D-E21362EDF27B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5" name="Text Box 17">
          <a:extLst>
            <a:ext uri="{FF2B5EF4-FFF2-40B4-BE49-F238E27FC236}">
              <a16:creationId xmlns:a16="http://schemas.microsoft.com/office/drawing/2014/main" id="{5EFEDD04-34AD-41C7-96F8-665F8BF1C9C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6" name="Text Box 17">
          <a:extLst>
            <a:ext uri="{FF2B5EF4-FFF2-40B4-BE49-F238E27FC236}">
              <a16:creationId xmlns:a16="http://schemas.microsoft.com/office/drawing/2014/main" id="{DA7C4836-8D7E-48E3-AEDC-12A4EF59D73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7" name="Text Box 17">
          <a:extLst>
            <a:ext uri="{FF2B5EF4-FFF2-40B4-BE49-F238E27FC236}">
              <a16:creationId xmlns:a16="http://schemas.microsoft.com/office/drawing/2014/main" id="{9F510378-8D02-4B31-91D8-DD5528EB4B5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8" name="Text Box 17">
          <a:extLst>
            <a:ext uri="{FF2B5EF4-FFF2-40B4-BE49-F238E27FC236}">
              <a16:creationId xmlns:a16="http://schemas.microsoft.com/office/drawing/2014/main" id="{F9D3897F-8648-46F3-AAAD-5EDC956D749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9" name="Text Box 17">
          <a:extLst>
            <a:ext uri="{FF2B5EF4-FFF2-40B4-BE49-F238E27FC236}">
              <a16:creationId xmlns:a16="http://schemas.microsoft.com/office/drawing/2014/main" id="{53B288BB-8D4C-4C8C-8720-6D342E62F1E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0" name="Text Box 17">
          <a:extLst>
            <a:ext uri="{FF2B5EF4-FFF2-40B4-BE49-F238E27FC236}">
              <a16:creationId xmlns:a16="http://schemas.microsoft.com/office/drawing/2014/main" id="{320D19C5-BC7C-4ABC-BB18-D3AD4E3E745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1" name="Text Box 17">
          <a:extLst>
            <a:ext uri="{FF2B5EF4-FFF2-40B4-BE49-F238E27FC236}">
              <a16:creationId xmlns:a16="http://schemas.microsoft.com/office/drawing/2014/main" id="{B02F1E63-7A27-483D-BB6B-5BDD4A373DE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2" name="Text Box 17">
          <a:extLst>
            <a:ext uri="{FF2B5EF4-FFF2-40B4-BE49-F238E27FC236}">
              <a16:creationId xmlns:a16="http://schemas.microsoft.com/office/drawing/2014/main" id="{79E576D1-D099-4A05-A39F-4FE438C9891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3" name="Text Box 17">
          <a:extLst>
            <a:ext uri="{FF2B5EF4-FFF2-40B4-BE49-F238E27FC236}">
              <a16:creationId xmlns:a16="http://schemas.microsoft.com/office/drawing/2014/main" id="{F4B3FA5F-1D2F-4BEB-B46E-B25AC3EED9F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4" name="Text Box 17">
          <a:extLst>
            <a:ext uri="{FF2B5EF4-FFF2-40B4-BE49-F238E27FC236}">
              <a16:creationId xmlns:a16="http://schemas.microsoft.com/office/drawing/2014/main" id="{EF7B1520-7FA0-4DBE-8815-8955D0C06CA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5" name="Text Box 17">
          <a:extLst>
            <a:ext uri="{FF2B5EF4-FFF2-40B4-BE49-F238E27FC236}">
              <a16:creationId xmlns:a16="http://schemas.microsoft.com/office/drawing/2014/main" id="{D298F5B7-92E7-49CB-B44D-061B4CB45E7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6" name="Text Box 17">
          <a:extLst>
            <a:ext uri="{FF2B5EF4-FFF2-40B4-BE49-F238E27FC236}">
              <a16:creationId xmlns:a16="http://schemas.microsoft.com/office/drawing/2014/main" id="{D2171A7F-75F9-4696-BE0E-115D78933DF4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7" name="Text Box 17">
          <a:extLst>
            <a:ext uri="{FF2B5EF4-FFF2-40B4-BE49-F238E27FC236}">
              <a16:creationId xmlns:a16="http://schemas.microsoft.com/office/drawing/2014/main" id="{EDDA6C60-6E62-48BC-B20A-A76AFECD89A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8" name="Text Box 17">
          <a:extLst>
            <a:ext uri="{FF2B5EF4-FFF2-40B4-BE49-F238E27FC236}">
              <a16:creationId xmlns:a16="http://schemas.microsoft.com/office/drawing/2014/main" id="{8E63280C-155C-44FB-8E87-27F795F16E7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9" name="Text Box 17">
          <a:extLst>
            <a:ext uri="{FF2B5EF4-FFF2-40B4-BE49-F238E27FC236}">
              <a16:creationId xmlns:a16="http://schemas.microsoft.com/office/drawing/2014/main" id="{27C674AB-AF9B-4D12-B7FF-6807A90DD506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0" name="Text Box 17">
          <a:extLst>
            <a:ext uri="{FF2B5EF4-FFF2-40B4-BE49-F238E27FC236}">
              <a16:creationId xmlns:a16="http://schemas.microsoft.com/office/drawing/2014/main" id="{F455F0E6-9A1F-4561-BF77-6AB20D7D8235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1" name="Text Box 17">
          <a:extLst>
            <a:ext uri="{FF2B5EF4-FFF2-40B4-BE49-F238E27FC236}">
              <a16:creationId xmlns:a16="http://schemas.microsoft.com/office/drawing/2014/main" id="{AF20409F-9BB3-4191-9385-BFAEE2C8D068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2" name="Text Box 17">
          <a:extLst>
            <a:ext uri="{FF2B5EF4-FFF2-40B4-BE49-F238E27FC236}">
              <a16:creationId xmlns:a16="http://schemas.microsoft.com/office/drawing/2014/main" id="{D28DD476-8BEB-4428-933B-64E38618D50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3" name="Text Box 17">
          <a:extLst>
            <a:ext uri="{FF2B5EF4-FFF2-40B4-BE49-F238E27FC236}">
              <a16:creationId xmlns:a16="http://schemas.microsoft.com/office/drawing/2014/main" id="{FE3B35D7-512E-4577-A912-E5EDCAD3818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4" name="Text Box 17">
          <a:extLst>
            <a:ext uri="{FF2B5EF4-FFF2-40B4-BE49-F238E27FC236}">
              <a16:creationId xmlns:a16="http://schemas.microsoft.com/office/drawing/2014/main" id="{D7ADD308-18B5-472F-8550-11BBC7115CE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5" name="Text Box 17">
          <a:extLst>
            <a:ext uri="{FF2B5EF4-FFF2-40B4-BE49-F238E27FC236}">
              <a16:creationId xmlns:a16="http://schemas.microsoft.com/office/drawing/2014/main" id="{5C9A51C0-177F-4B91-B1A3-37CE306B12F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6" name="Text Box 17">
          <a:extLst>
            <a:ext uri="{FF2B5EF4-FFF2-40B4-BE49-F238E27FC236}">
              <a16:creationId xmlns:a16="http://schemas.microsoft.com/office/drawing/2014/main" id="{046DC8FB-FBA3-4838-834B-9F47980951C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7" name="Text Box 17">
          <a:extLst>
            <a:ext uri="{FF2B5EF4-FFF2-40B4-BE49-F238E27FC236}">
              <a16:creationId xmlns:a16="http://schemas.microsoft.com/office/drawing/2014/main" id="{FD1CC59F-99E6-453A-AE16-B0E10C840251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8" name="Text Box 17">
          <a:extLst>
            <a:ext uri="{FF2B5EF4-FFF2-40B4-BE49-F238E27FC236}">
              <a16:creationId xmlns:a16="http://schemas.microsoft.com/office/drawing/2014/main" id="{34B25AAE-743A-44BB-BBF5-BFAD35608AC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9" name="Text Box 17">
          <a:extLst>
            <a:ext uri="{FF2B5EF4-FFF2-40B4-BE49-F238E27FC236}">
              <a16:creationId xmlns:a16="http://schemas.microsoft.com/office/drawing/2014/main" id="{DF355611-51EE-4B0D-ACB6-613F8DA8D90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0" name="Text Box 17">
          <a:extLst>
            <a:ext uri="{FF2B5EF4-FFF2-40B4-BE49-F238E27FC236}">
              <a16:creationId xmlns:a16="http://schemas.microsoft.com/office/drawing/2014/main" id="{23E2FBF9-9389-4A36-A988-A7DCB61B7AE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1" name="Text Box 17">
          <a:extLst>
            <a:ext uri="{FF2B5EF4-FFF2-40B4-BE49-F238E27FC236}">
              <a16:creationId xmlns:a16="http://schemas.microsoft.com/office/drawing/2014/main" id="{08CE2C5F-A71D-45D2-8DDB-617B13EC7EC7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2" name="Text Box 17">
          <a:extLst>
            <a:ext uri="{FF2B5EF4-FFF2-40B4-BE49-F238E27FC236}">
              <a16:creationId xmlns:a16="http://schemas.microsoft.com/office/drawing/2014/main" id="{34474369-4622-412E-B26E-D57F90D698AC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3" name="Text Box 17">
          <a:extLst>
            <a:ext uri="{FF2B5EF4-FFF2-40B4-BE49-F238E27FC236}">
              <a16:creationId xmlns:a16="http://schemas.microsoft.com/office/drawing/2014/main" id="{3D84DD82-00C7-468E-AA71-0CC7BDB082B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4" name="Text Box 17">
          <a:extLst>
            <a:ext uri="{FF2B5EF4-FFF2-40B4-BE49-F238E27FC236}">
              <a16:creationId xmlns:a16="http://schemas.microsoft.com/office/drawing/2014/main" id="{CFC86422-83D6-468E-A5D7-3DC9B167D37F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5" name="Text Box 17">
          <a:extLst>
            <a:ext uri="{FF2B5EF4-FFF2-40B4-BE49-F238E27FC236}">
              <a16:creationId xmlns:a16="http://schemas.microsoft.com/office/drawing/2014/main" id="{3E115090-3EFA-4FAA-BF8F-A7105D9508ED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6" name="Text Box 17">
          <a:extLst>
            <a:ext uri="{FF2B5EF4-FFF2-40B4-BE49-F238E27FC236}">
              <a16:creationId xmlns:a16="http://schemas.microsoft.com/office/drawing/2014/main" id="{C9789026-B4E2-49AB-BA74-2BA22ED27D23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7" name="Text Box 17">
          <a:extLst>
            <a:ext uri="{FF2B5EF4-FFF2-40B4-BE49-F238E27FC236}">
              <a16:creationId xmlns:a16="http://schemas.microsoft.com/office/drawing/2014/main" id="{B651038E-97F5-466E-840A-8D56B104FFB0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8" name="Text Box 17">
          <a:extLst>
            <a:ext uri="{FF2B5EF4-FFF2-40B4-BE49-F238E27FC236}">
              <a16:creationId xmlns:a16="http://schemas.microsoft.com/office/drawing/2014/main" id="{4F570A06-032E-4656-9E97-2CC7B845212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9" name="Text Box 17">
          <a:extLst>
            <a:ext uri="{FF2B5EF4-FFF2-40B4-BE49-F238E27FC236}">
              <a16:creationId xmlns:a16="http://schemas.microsoft.com/office/drawing/2014/main" id="{AB187C0C-A632-4B23-9FD2-F0F982C071F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20" name="Text Box 17">
          <a:extLst>
            <a:ext uri="{FF2B5EF4-FFF2-40B4-BE49-F238E27FC236}">
              <a16:creationId xmlns:a16="http://schemas.microsoft.com/office/drawing/2014/main" id="{407D59AE-87C2-4E58-B6E8-CCC54746D22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21" name="Text Box 17">
          <a:extLst>
            <a:ext uri="{FF2B5EF4-FFF2-40B4-BE49-F238E27FC236}">
              <a16:creationId xmlns:a16="http://schemas.microsoft.com/office/drawing/2014/main" id="{477B11F7-74E3-4C69-A365-3DDCBF6696BA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22" name="Text Box 17">
          <a:extLst>
            <a:ext uri="{FF2B5EF4-FFF2-40B4-BE49-F238E27FC236}">
              <a16:creationId xmlns:a16="http://schemas.microsoft.com/office/drawing/2014/main" id="{E27805EF-FD22-4682-BF43-3B07727FB5B2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23" name="Text Box 17">
          <a:extLst>
            <a:ext uri="{FF2B5EF4-FFF2-40B4-BE49-F238E27FC236}">
              <a16:creationId xmlns:a16="http://schemas.microsoft.com/office/drawing/2014/main" id="{6ECD7C6A-8114-4328-BCFB-F4A186F2D5BE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24" name="Text Box 17">
          <a:extLst>
            <a:ext uri="{FF2B5EF4-FFF2-40B4-BE49-F238E27FC236}">
              <a16:creationId xmlns:a16="http://schemas.microsoft.com/office/drawing/2014/main" id="{428BBE05-1F9A-40CD-94DB-C5E338EBE209}"/>
            </a:ext>
          </a:extLst>
        </xdr:cNvPr>
        <xdr:cNvSpPr txBox="1">
          <a:spLocks noChangeArrowheads="1"/>
        </xdr:cNvSpPr>
      </xdr:nvSpPr>
      <xdr:spPr bwMode="auto">
        <a:xfrm>
          <a:off x="6171455" y="159159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25" name="Text Box 17">
          <a:extLst>
            <a:ext uri="{FF2B5EF4-FFF2-40B4-BE49-F238E27FC236}">
              <a16:creationId xmlns:a16="http://schemas.microsoft.com/office/drawing/2014/main" id="{AADB5BF4-C608-4FE5-9AB2-8659732E40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26" name="Text Box 17">
          <a:extLst>
            <a:ext uri="{FF2B5EF4-FFF2-40B4-BE49-F238E27FC236}">
              <a16:creationId xmlns:a16="http://schemas.microsoft.com/office/drawing/2014/main" id="{88B92BDF-0597-4E74-A92F-5F0B412B0E7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27" name="Text Box 17">
          <a:extLst>
            <a:ext uri="{FF2B5EF4-FFF2-40B4-BE49-F238E27FC236}">
              <a16:creationId xmlns:a16="http://schemas.microsoft.com/office/drawing/2014/main" id="{144F67D5-48AC-4894-A130-CAE7C7BD962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28" name="Text Box 17">
          <a:extLst>
            <a:ext uri="{FF2B5EF4-FFF2-40B4-BE49-F238E27FC236}">
              <a16:creationId xmlns:a16="http://schemas.microsoft.com/office/drawing/2014/main" id="{02600E77-9766-4F31-ABDB-70A79E2C917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29" name="Text Box 17">
          <a:extLst>
            <a:ext uri="{FF2B5EF4-FFF2-40B4-BE49-F238E27FC236}">
              <a16:creationId xmlns:a16="http://schemas.microsoft.com/office/drawing/2014/main" id="{95EF80FF-B92C-4C7C-BAE3-DC3074769ED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30" name="Text Box 17">
          <a:extLst>
            <a:ext uri="{FF2B5EF4-FFF2-40B4-BE49-F238E27FC236}">
              <a16:creationId xmlns:a16="http://schemas.microsoft.com/office/drawing/2014/main" id="{48FC6096-E410-4168-9258-EAD5BFF8ED7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31" name="Text Box 17">
          <a:extLst>
            <a:ext uri="{FF2B5EF4-FFF2-40B4-BE49-F238E27FC236}">
              <a16:creationId xmlns:a16="http://schemas.microsoft.com/office/drawing/2014/main" id="{CEA99A25-E824-4CF6-9E5D-B102F4B0736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32" name="Text Box 17">
          <a:extLst>
            <a:ext uri="{FF2B5EF4-FFF2-40B4-BE49-F238E27FC236}">
              <a16:creationId xmlns:a16="http://schemas.microsoft.com/office/drawing/2014/main" id="{76D201C6-0DE8-4F7F-BF7B-8FBA9F835B2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33" name="Text Box 17">
          <a:extLst>
            <a:ext uri="{FF2B5EF4-FFF2-40B4-BE49-F238E27FC236}">
              <a16:creationId xmlns:a16="http://schemas.microsoft.com/office/drawing/2014/main" id="{E7A58A1F-2725-4DF8-9471-637AB924D9E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34" name="Text Box 17">
          <a:extLst>
            <a:ext uri="{FF2B5EF4-FFF2-40B4-BE49-F238E27FC236}">
              <a16:creationId xmlns:a16="http://schemas.microsoft.com/office/drawing/2014/main" id="{B13D44C7-FAE5-4C49-A39F-BE789A534C3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35" name="Text Box 17">
          <a:extLst>
            <a:ext uri="{FF2B5EF4-FFF2-40B4-BE49-F238E27FC236}">
              <a16:creationId xmlns:a16="http://schemas.microsoft.com/office/drawing/2014/main" id="{CF03691F-5ED9-431D-9347-9659768F8B4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36" name="Text Box 17">
          <a:extLst>
            <a:ext uri="{FF2B5EF4-FFF2-40B4-BE49-F238E27FC236}">
              <a16:creationId xmlns:a16="http://schemas.microsoft.com/office/drawing/2014/main" id="{2D89BA0D-7D4F-483A-A4D2-812F504851F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37" name="Text Box 17">
          <a:extLst>
            <a:ext uri="{FF2B5EF4-FFF2-40B4-BE49-F238E27FC236}">
              <a16:creationId xmlns:a16="http://schemas.microsoft.com/office/drawing/2014/main" id="{8AA2DDB4-569B-4666-B978-E2D0BB2E5F3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38" name="Text Box 17">
          <a:extLst>
            <a:ext uri="{FF2B5EF4-FFF2-40B4-BE49-F238E27FC236}">
              <a16:creationId xmlns:a16="http://schemas.microsoft.com/office/drawing/2014/main" id="{229EBC91-CCB0-4FFC-BD00-865D35EAA4D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39" name="Text Box 17">
          <a:extLst>
            <a:ext uri="{FF2B5EF4-FFF2-40B4-BE49-F238E27FC236}">
              <a16:creationId xmlns:a16="http://schemas.microsoft.com/office/drawing/2014/main" id="{0A492EFF-E17F-42E2-A6BB-B0908978FFB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40" name="Text Box 17">
          <a:extLst>
            <a:ext uri="{FF2B5EF4-FFF2-40B4-BE49-F238E27FC236}">
              <a16:creationId xmlns:a16="http://schemas.microsoft.com/office/drawing/2014/main" id="{9117CA24-7CA6-4F5B-9AEB-525DDEC8EE3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41" name="Text Box 17">
          <a:extLst>
            <a:ext uri="{FF2B5EF4-FFF2-40B4-BE49-F238E27FC236}">
              <a16:creationId xmlns:a16="http://schemas.microsoft.com/office/drawing/2014/main" id="{570C1C82-7D3F-478C-84DF-6A2159ACFBB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42" name="Text Box 17">
          <a:extLst>
            <a:ext uri="{FF2B5EF4-FFF2-40B4-BE49-F238E27FC236}">
              <a16:creationId xmlns:a16="http://schemas.microsoft.com/office/drawing/2014/main" id="{D73DCCEB-009E-463D-BCC7-DB3EB474940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43" name="Text Box 17">
          <a:extLst>
            <a:ext uri="{FF2B5EF4-FFF2-40B4-BE49-F238E27FC236}">
              <a16:creationId xmlns:a16="http://schemas.microsoft.com/office/drawing/2014/main" id="{A96B1E42-5AF3-4E03-9AC4-6F3CF6AC30A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44" name="Text Box 17">
          <a:extLst>
            <a:ext uri="{FF2B5EF4-FFF2-40B4-BE49-F238E27FC236}">
              <a16:creationId xmlns:a16="http://schemas.microsoft.com/office/drawing/2014/main" id="{0EF8D917-DA98-4152-BA1F-62A14CC6414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45" name="Text Box 17">
          <a:extLst>
            <a:ext uri="{FF2B5EF4-FFF2-40B4-BE49-F238E27FC236}">
              <a16:creationId xmlns:a16="http://schemas.microsoft.com/office/drawing/2014/main" id="{1AA0069A-5565-4387-BAC2-7B0215A03A3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46" name="Text Box 17">
          <a:extLst>
            <a:ext uri="{FF2B5EF4-FFF2-40B4-BE49-F238E27FC236}">
              <a16:creationId xmlns:a16="http://schemas.microsoft.com/office/drawing/2014/main" id="{40062373-D828-486E-9D78-727923CA799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47" name="Text Box 17">
          <a:extLst>
            <a:ext uri="{FF2B5EF4-FFF2-40B4-BE49-F238E27FC236}">
              <a16:creationId xmlns:a16="http://schemas.microsoft.com/office/drawing/2014/main" id="{BF474FE1-2D04-4B0D-94EC-7A05C58C049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48" name="Text Box 17">
          <a:extLst>
            <a:ext uri="{FF2B5EF4-FFF2-40B4-BE49-F238E27FC236}">
              <a16:creationId xmlns:a16="http://schemas.microsoft.com/office/drawing/2014/main" id="{D6FD5A99-8B0F-4A29-8894-1886FF9520B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49" name="Text Box 17">
          <a:extLst>
            <a:ext uri="{FF2B5EF4-FFF2-40B4-BE49-F238E27FC236}">
              <a16:creationId xmlns:a16="http://schemas.microsoft.com/office/drawing/2014/main" id="{8BA647DA-EFD5-4168-87EF-E917707F924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50" name="Text Box 17">
          <a:extLst>
            <a:ext uri="{FF2B5EF4-FFF2-40B4-BE49-F238E27FC236}">
              <a16:creationId xmlns:a16="http://schemas.microsoft.com/office/drawing/2014/main" id="{C020C2DB-50AF-4ED9-AD13-52DFFCE42F5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51" name="Text Box 17">
          <a:extLst>
            <a:ext uri="{FF2B5EF4-FFF2-40B4-BE49-F238E27FC236}">
              <a16:creationId xmlns:a16="http://schemas.microsoft.com/office/drawing/2014/main" id="{349634AB-830E-4F76-BAA2-D5F73AB9AB3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52" name="Text Box 17">
          <a:extLst>
            <a:ext uri="{FF2B5EF4-FFF2-40B4-BE49-F238E27FC236}">
              <a16:creationId xmlns:a16="http://schemas.microsoft.com/office/drawing/2014/main" id="{6D190D6A-8434-4D26-A7B9-C041637CD93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53" name="Text Box 17">
          <a:extLst>
            <a:ext uri="{FF2B5EF4-FFF2-40B4-BE49-F238E27FC236}">
              <a16:creationId xmlns:a16="http://schemas.microsoft.com/office/drawing/2014/main" id="{FFDA9C56-A64E-4D17-BF41-EFAD71E63B5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54" name="Text Box 17">
          <a:extLst>
            <a:ext uri="{FF2B5EF4-FFF2-40B4-BE49-F238E27FC236}">
              <a16:creationId xmlns:a16="http://schemas.microsoft.com/office/drawing/2014/main" id="{74548C91-F678-4FE3-B179-5FB4482047B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55" name="Text Box 17">
          <a:extLst>
            <a:ext uri="{FF2B5EF4-FFF2-40B4-BE49-F238E27FC236}">
              <a16:creationId xmlns:a16="http://schemas.microsoft.com/office/drawing/2014/main" id="{5124F0CF-C4A5-4A03-A297-BA34F96A7AD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56" name="Text Box 17">
          <a:extLst>
            <a:ext uri="{FF2B5EF4-FFF2-40B4-BE49-F238E27FC236}">
              <a16:creationId xmlns:a16="http://schemas.microsoft.com/office/drawing/2014/main" id="{AD7E9213-9329-4655-87DB-27443035022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57" name="Text Box 17">
          <a:extLst>
            <a:ext uri="{FF2B5EF4-FFF2-40B4-BE49-F238E27FC236}">
              <a16:creationId xmlns:a16="http://schemas.microsoft.com/office/drawing/2014/main" id="{8D47323F-91FD-40DA-B0EC-A396B52708F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58" name="Text Box 17">
          <a:extLst>
            <a:ext uri="{FF2B5EF4-FFF2-40B4-BE49-F238E27FC236}">
              <a16:creationId xmlns:a16="http://schemas.microsoft.com/office/drawing/2014/main" id="{8F3D6341-DEE9-401D-8EFD-5A30CB96F78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59" name="Text Box 17">
          <a:extLst>
            <a:ext uri="{FF2B5EF4-FFF2-40B4-BE49-F238E27FC236}">
              <a16:creationId xmlns:a16="http://schemas.microsoft.com/office/drawing/2014/main" id="{62E239E2-0D8E-4AE0-A8D7-46D99AB1DE8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60" name="Text Box 17">
          <a:extLst>
            <a:ext uri="{FF2B5EF4-FFF2-40B4-BE49-F238E27FC236}">
              <a16:creationId xmlns:a16="http://schemas.microsoft.com/office/drawing/2014/main" id="{A77BDBD8-FB37-4F70-A33C-00F021E663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61" name="Text Box 17">
          <a:extLst>
            <a:ext uri="{FF2B5EF4-FFF2-40B4-BE49-F238E27FC236}">
              <a16:creationId xmlns:a16="http://schemas.microsoft.com/office/drawing/2014/main" id="{B6978231-0227-4E78-BD5D-357B71048BB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62" name="Text Box 17">
          <a:extLst>
            <a:ext uri="{FF2B5EF4-FFF2-40B4-BE49-F238E27FC236}">
              <a16:creationId xmlns:a16="http://schemas.microsoft.com/office/drawing/2014/main" id="{CB219BAE-219A-4CB5-83F0-E5BAF62A68A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63" name="Text Box 17">
          <a:extLst>
            <a:ext uri="{FF2B5EF4-FFF2-40B4-BE49-F238E27FC236}">
              <a16:creationId xmlns:a16="http://schemas.microsoft.com/office/drawing/2014/main" id="{1B81B649-9E64-4CFE-8B61-419CAF3D22E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64" name="Text Box 17">
          <a:extLst>
            <a:ext uri="{FF2B5EF4-FFF2-40B4-BE49-F238E27FC236}">
              <a16:creationId xmlns:a16="http://schemas.microsoft.com/office/drawing/2014/main" id="{DECEAF2D-88E7-4709-9345-EF63252BFC3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65" name="Text Box 17">
          <a:extLst>
            <a:ext uri="{FF2B5EF4-FFF2-40B4-BE49-F238E27FC236}">
              <a16:creationId xmlns:a16="http://schemas.microsoft.com/office/drawing/2014/main" id="{EDB36DA5-7741-49DA-98E7-6DDED2354A6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66" name="Text Box 17">
          <a:extLst>
            <a:ext uri="{FF2B5EF4-FFF2-40B4-BE49-F238E27FC236}">
              <a16:creationId xmlns:a16="http://schemas.microsoft.com/office/drawing/2014/main" id="{A87AC6BD-783B-4577-A7A6-3D8D10C8322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67" name="Text Box 17">
          <a:extLst>
            <a:ext uri="{FF2B5EF4-FFF2-40B4-BE49-F238E27FC236}">
              <a16:creationId xmlns:a16="http://schemas.microsoft.com/office/drawing/2014/main" id="{873841A4-480F-4544-8EDB-D39D7D9081B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68" name="Text Box 17">
          <a:extLst>
            <a:ext uri="{FF2B5EF4-FFF2-40B4-BE49-F238E27FC236}">
              <a16:creationId xmlns:a16="http://schemas.microsoft.com/office/drawing/2014/main" id="{94F0EFBB-03DF-4297-A8E9-0D16C5E66DF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69" name="Text Box 17">
          <a:extLst>
            <a:ext uri="{FF2B5EF4-FFF2-40B4-BE49-F238E27FC236}">
              <a16:creationId xmlns:a16="http://schemas.microsoft.com/office/drawing/2014/main" id="{B4954096-68A6-46C4-8E41-18039397443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70" name="Text Box 17">
          <a:extLst>
            <a:ext uri="{FF2B5EF4-FFF2-40B4-BE49-F238E27FC236}">
              <a16:creationId xmlns:a16="http://schemas.microsoft.com/office/drawing/2014/main" id="{E1531F9F-F981-4593-A411-138E5C0CB03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71" name="Text Box 17">
          <a:extLst>
            <a:ext uri="{FF2B5EF4-FFF2-40B4-BE49-F238E27FC236}">
              <a16:creationId xmlns:a16="http://schemas.microsoft.com/office/drawing/2014/main" id="{9266151A-2BB8-48EE-A6CD-DEEA96D2145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72" name="Text Box 17">
          <a:extLst>
            <a:ext uri="{FF2B5EF4-FFF2-40B4-BE49-F238E27FC236}">
              <a16:creationId xmlns:a16="http://schemas.microsoft.com/office/drawing/2014/main" id="{4BDB31A7-3187-45DF-AF35-81CECAAEC11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73" name="Text Box 17">
          <a:extLst>
            <a:ext uri="{FF2B5EF4-FFF2-40B4-BE49-F238E27FC236}">
              <a16:creationId xmlns:a16="http://schemas.microsoft.com/office/drawing/2014/main" id="{F039A364-69CF-4F2F-BDF6-4784510B14D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74" name="Text Box 17">
          <a:extLst>
            <a:ext uri="{FF2B5EF4-FFF2-40B4-BE49-F238E27FC236}">
              <a16:creationId xmlns:a16="http://schemas.microsoft.com/office/drawing/2014/main" id="{CD9B94A9-F3E6-4DB2-93EC-3D5551BA84E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75" name="Text Box 17">
          <a:extLst>
            <a:ext uri="{FF2B5EF4-FFF2-40B4-BE49-F238E27FC236}">
              <a16:creationId xmlns:a16="http://schemas.microsoft.com/office/drawing/2014/main" id="{797BE647-9A43-4811-A512-CB69BA8F6B1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76" name="Text Box 17">
          <a:extLst>
            <a:ext uri="{FF2B5EF4-FFF2-40B4-BE49-F238E27FC236}">
              <a16:creationId xmlns:a16="http://schemas.microsoft.com/office/drawing/2014/main" id="{02FD49F9-3115-4F13-8F1E-C22FF42FD29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77" name="Text Box 17">
          <a:extLst>
            <a:ext uri="{FF2B5EF4-FFF2-40B4-BE49-F238E27FC236}">
              <a16:creationId xmlns:a16="http://schemas.microsoft.com/office/drawing/2014/main" id="{8F703A01-C890-48BD-86E2-B5910B74546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78" name="Text Box 17">
          <a:extLst>
            <a:ext uri="{FF2B5EF4-FFF2-40B4-BE49-F238E27FC236}">
              <a16:creationId xmlns:a16="http://schemas.microsoft.com/office/drawing/2014/main" id="{EBB51F45-C5F6-4F60-B1AE-56A22BFFB8D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79" name="Text Box 17">
          <a:extLst>
            <a:ext uri="{FF2B5EF4-FFF2-40B4-BE49-F238E27FC236}">
              <a16:creationId xmlns:a16="http://schemas.microsoft.com/office/drawing/2014/main" id="{B10B37FB-DF68-432E-9C4F-C7ECEB5BFFB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80" name="Text Box 17">
          <a:extLst>
            <a:ext uri="{FF2B5EF4-FFF2-40B4-BE49-F238E27FC236}">
              <a16:creationId xmlns:a16="http://schemas.microsoft.com/office/drawing/2014/main" id="{B5157BF0-C84D-4F36-BF6E-F6EAEF81405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81" name="Text Box 17">
          <a:extLst>
            <a:ext uri="{FF2B5EF4-FFF2-40B4-BE49-F238E27FC236}">
              <a16:creationId xmlns:a16="http://schemas.microsoft.com/office/drawing/2014/main" id="{ABCB4850-2634-4FA6-B86A-5AC57E97CC4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82" name="Text Box 17">
          <a:extLst>
            <a:ext uri="{FF2B5EF4-FFF2-40B4-BE49-F238E27FC236}">
              <a16:creationId xmlns:a16="http://schemas.microsoft.com/office/drawing/2014/main" id="{6BFC3752-0030-4ED1-B02A-0828031DE61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83" name="Text Box 17">
          <a:extLst>
            <a:ext uri="{FF2B5EF4-FFF2-40B4-BE49-F238E27FC236}">
              <a16:creationId xmlns:a16="http://schemas.microsoft.com/office/drawing/2014/main" id="{96E1F752-A85E-4B1B-B27B-DEEB86434B6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84" name="Text Box 17">
          <a:extLst>
            <a:ext uri="{FF2B5EF4-FFF2-40B4-BE49-F238E27FC236}">
              <a16:creationId xmlns:a16="http://schemas.microsoft.com/office/drawing/2014/main" id="{BE0079D2-0D52-4D55-B735-20D31AE34E9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85" name="Text Box 17">
          <a:extLst>
            <a:ext uri="{FF2B5EF4-FFF2-40B4-BE49-F238E27FC236}">
              <a16:creationId xmlns:a16="http://schemas.microsoft.com/office/drawing/2014/main" id="{24BFCAD3-837C-4C40-AABD-7FAF576E588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86" name="Text Box 17">
          <a:extLst>
            <a:ext uri="{FF2B5EF4-FFF2-40B4-BE49-F238E27FC236}">
              <a16:creationId xmlns:a16="http://schemas.microsoft.com/office/drawing/2014/main" id="{F23F1E68-05C0-46AE-9411-9E56EB1B797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87" name="Text Box 17">
          <a:extLst>
            <a:ext uri="{FF2B5EF4-FFF2-40B4-BE49-F238E27FC236}">
              <a16:creationId xmlns:a16="http://schemas.microsoft.com/office/drawing/2014/main" id="{A1FC74DB-A6B3-488A-8FBB-FA505EC8219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88" name="Text Box 17">
          <a:extLst>
            <a:ext uri="{FF2B5EF4-FFF2-40B4-BE49-F238E27FC236}">
              <a16:creationId xmlns:a16="http://schemas.microsoft.com/office/drawing/2014/main" id="{C1F85E67-F5CB-4FB6-92B3-FB86330C096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89" name="Text Box 17">
          <a:extLst>
            <a:ext uri="{FF2B5EF4-FFF2-40B4-BE49-F238E27FC236}">
              <a16:creationId xmlns:a16="http://schemas.microsoft.com/office/drawing/2014/main" id="{5BB3AC2F-A887-47B2-AC51-CB803174CC6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0" name="Text Box 17">
          <a:extLst>
            <a:ext uri="{FF2B5EF4-FFF2-40B4-BE49-F238E27FC236}">
              <a16:creationId xmlns:a16="http://schemas.microsoft.com/office/drawing/2014/main" id="{05DD8043-C3F3-441A-93D8-A5CF8AB96B4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1" name="Text Box 17">
          <a:extLst>
            <a:ext uri="{FF2B5EF4-FFF2-40B4-BE49-F238E27FC236}">
              <a16:creationId xmlns:a16="http://schemas.microsoft.com/office/drawing/2014/main" id="{701F4416-1DA0-48B2-B454-81A5F7F8527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2" name="Text Box 17">
          <a:extLst>
            <a:ext uri="{FF2B5EF4-FFF2-40B4-BE49-F238E27FC236}">
              <a16:creationId xmlns:a16="http://schemas.microsoft.com/office/drawing/2014/main" id="{03E42B40-8C80-4A54-8B1B-F79F3F3E859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3" name="Text Box 17">
          <a:extLst>
            <a:ext uri="{FF2B5EF4-FFF2-40B4-BE49-F238E27FC236}">
              <a16:creationId xmlns:a16="http://schemas.microsoft.com/office/drawing/2014/main" id="{D18DCDC2-B35F-4A05-846C-6A232018777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4" name="Text Box 17">
          <a:extLst>
            <a:ext uri="{FF2B5EF4-FFF2-40B4-BE49-F238E27FC236}">
              <a16:creationId xmlns:a16="http://schemas.microsoft.com/office/drawing/2014/main" id="{D7B38DB8-153F-4C88-BF1D-ECD45DCD768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5" name="Text Box 17">
          <a:extLst>
            <a:ext uri="{FF2B5EF4-FFF2-40B4-BE49-F238E27FC236}">
              <a16:creationId xmlns:a16="http://schemas.microsoft.com/office/drawing/2014/main" id="{29508DF4-C25A-4E75-8441-8F0BE7AB843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6" name="Text Box 17">
          <a:extLst>
            <a:ext uri="{FF2B5EF4-FFF2-40B4-BE49-F238E27FC236}">
              <a16:creationId xmlns:a16="http://schemas.microsoft.com/office/drawing/2014/main" id="{F300655F-55C4-4702-A850-EEC7323C333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7" name="Text Box 17">
          <a:extLst>
            <a:ext uri="{FF2B5EF4-FFF2-40B4-BE49-F238E27FC236}">
              <a16:creationId xmlns:a16="http://schemas.microsoft.com/office/drawing/2014/main" id="{171A53A1-8D11-4B62-9F2A-B150890F726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8" name="Text Box 17">
          <a:extLst>
            <a:ext uri="{FF2B5EF4-FFF2-40B4-BE49-F238E27FC236}">
              <a16:creationId xmlns:a16="http://schemas.microsoft.com/office/drawing/2014/main" id="{631FFE6C-9974-4AE5-A62B-7A772014355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9" name="Text Box 17">
          <a:extLst>
            <a:ext uri="{FF2B5EF4-FFF2-40B4-BE49-F238E27FC236}">
              <a16:creationId xmlns:a16="http://schemas.microsoft.com/office/drawing/2014/main" id="{E5D30F7D-23F7-468F-BBB0-AEF4FEE3489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0" name="Text Box 17">
          <a:extLst>
            <a:ext uri="{FF2B5EF4-FFF2-40B4-BE49-F238E27FC236}">
              <a16:creationId xmlns:a16="http://schemas.microsoft.com/office/drawing/2014/main" id="{8D364EFE-B86E-4DB9-B1E3-A64D1A938DA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1" name="Text Box 17">
          <a:extLst>
            <a:ext uri="{FF2B5EF4-FFF2-40B4-BE49-F238E27FC236}">
              <a16:creationId xmlns:a16="http://schemas.microsoft.com/office/drawing/2014/main" id="{79203484-F3BF-4D94-A212-BE626607649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2" name="Text Box 17">
          <a:extLst>
            <a:ext uri="{FF2B5EF4-FFF2-40B4-BE49-F238E27FC236}">
              <a16:creationId xmlns:a16="http://schemas.microsoft.com/office/drawing/2014/main" id="{A183CD93-FD1D-4C2E-976F-E43EAA5AFA3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3" name="Text Box 17">
          <a:extLst>
            <a:ext uri="{FF2B5EF4-FFF2-40B4-BE49-F238E27FC236}">
              <a16:creationId xmlns:a16="http://schemas.microsoft.com/office/drawing/2014/main" id="{D6E2E18E-46E5-41BA-AA19-A27C32445F2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4" name="Text Box 17">
          <a:extLst>
            <a:ext uri="{FF2B5EF4-FFF2-40B4-BE49-F238E27FC236}">
              <a16:creationId xmlns:a16="http://schemas.microsoft.com/office/drawing/2014/main" id="{D789A4BB-951D-41EA-9035-2144946A2BB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5" name="Text Box 17">
          <a:extLst>
            <a:ext uri="{FF2B5EF4-FFF2-40B4-BE49-F238E27FC236}">
              <a16:creationId xmlns:a16="http://schemas.microsoft.com/office/drawing/2014/main" id="{B5B01653-1C9C-468B-A89F-2327EB5E956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6" name="Text Box 17">
          <a:extLst>
            <a:ext uri="{FF2B5EF4-FFF2-40B4-BE49-F238E27FC236}">
              <a16:creationId xmlns:a16="http://schemas.microsoft.com/office/drawing/2014/main" id="{5F81C996-2006-482E-92A7-89114F3D75B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7" name="Text Box 17">
          <a:extLst>
            <a:ext uri="{FF2B5EF4-FFF2-40B4-BE49-F238E27FC236}">
              <a16:creationId xmlns:a16="http://schemas.microsoft.com/office/drawing/2014/main" id="{23D9ECB2-4BEF-49CE-8782-939350A9686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8" name="Text Box 17">
          <a:extLst>
            <a:ext uri="{FF2B5EF4-FFF2-40B4-BE49-F238E27FC236}">
              <a16:creationId xmlns:a16="http://schemas.microsoft.com/office/drawing/2014/main" id="{E6E28402-6265-4DBA-AB7C-7BA7BE90138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9" name="Text Box 17">
          <a:extLst>
            <a:ext uri="{FF2B5EF4-FFF2-40B4-BE49-F238E27FC236}">
              <a16:creationId xmlns:a16="http://schemas.microsoft.com/office/drawing/2014/main" id="{54C04A1A-2196-4A0D-A1F4-3955C2F3441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0" name="Text Box 17">
          <a:extLst>
            <a:ext uri="{FF2B5EF4-FFF2-40B4-BE49-F238E27FC236}">
              <a16:creationId xmlns:a16="http://schemas.microsoft.com/office/drawing/2014/main" id="{F6FBC098-084B-4443-83FA-9602F42A00C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1" name="Text Box 17">
          <a:extLst>
            <a:ext uri="{FF2B5EF4-FFF2-40B4-BE49-F238E27FC236}">
              <a16:creationId xmlns:a16="http://schemas.microsoft.com/office/drawing/2014/main" id="{A5BA9A0E-F359-4404-8398-A138D1E2F02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2" name="Text Box 17">
          <a:extLst>
            <a:ext uri="{FF2B5EF4-FFF2-40B4-BE49-F238E27FC236}">
              <a16:creationId xmlns:a16="http://schemas.microsoft.com/office/drawing/2014/main" id="{4416242C-C98C-428D-BBAF-9B132253141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3" name="Text Box 17">
          <a:extLst>
            <a:ext uri="{FF2B5EF4-FFF2-40B4-BE49-F238E27FC236}">
              <a16:creationId xmlns:a16="http://schemas.microsoft.com/office/drawing/2014/main" id="{ACBC879D-CEE4-4820-A984-1B9179252E3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4" name="Text Box 17">
          <a:extLst>
            <a:ext uri="{FF2B5EF4-FFF2-40B4-BE49-F238E27FC236}">
              <a16:creationId xmlns:a16="http://schemas.microsoft.com/office/drawing/2014/main" id="{FC1D1836-FA12-4B9C-A57B-0F9DEA458FB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5" name="Text Box 17">
          <a:extLst>
            <a:ext uri="{FF2B5EF4-FFF2-40B4-BE49-F238E27FC236}">
              <a16:creationId xmlns:a16="http://schemas.microsoft.com/office/drawing/2014/main" id="{AA86D833-5602-42C2-B3D1-69403B4BB46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6" name="Text Box 17">
          <a:extLst>
            <a:ext uri="{FF2B5EF4-FFF2-40B4-BE49-F238E27FC236}">
              <a16:creationId xmlns:a16="http://schemas.microsoft.com/office/drawing/2014/main" id="{B29E51BA-2179-4549-AB0B-C9A6D9D243A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7" name="Text Box 17">
          <a:extLst>
            <a:ext uri="{FF2B5EF4-FFF2-40B4-BE49-F238E27FC236}">
              <a16:creationId xmlns:a16="http://schemas.microsoft.com/office/drawing/2014/main" id="{BACE0795-DC53-4315-AB0A-A91E2DE9093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8" name="Text Box 17">
          <a:extLst>
            <a:ext uri="{FF2B5EF4-FFF2-40B4-BE49-F238E27FC236}">
              <a16:creationId xmlns:a16="http://schemas.microsoft.com/office/drawing/2014/main" id="{C7CF04BD-184E-4E63-B1DA-661788ED403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9" name="Text Box 17">
          <a:extLst>
            <a:ext uri="{FF2B5EF4-FFF2-40B4-BE49-F238E27FC236}">
              <a16:creationId xmlns:a16="http://schemas.microsoft.com/office/drawing/2014/main" id="{8EEDFD02-08BD-4355-9DDF-2657AA74841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0" name="Text Box 17">
          <a:extLst>
            <a:ext uri="{FF2B5EF4-FFF2-40B4-BE49-F238E27FC236}">
              <a16:creationId xmlns:a16="http://schemas.microsoft.com/office/drawing/2014/main" id="{424B6CE6-B956-44D0-8957-9AE4C9C2A93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1" name="Text Box 17">
          <a:extLst>
            <a:ext uri="{FF2B5EF4-FFF2-40B4-BE49-F238E27FC236}">
              <a16:creationId xmlns:a16="http://schemas.microsoft.com/office/drawing/2014/main" id="{646C49FB-9601-42C7-8A77-C55BFA60FFE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2" name="Text Box 17">
          <a:extLst>
            <a:ext uri="{FF2B5EF4-FFF2-40B4-BE49-F238E27FC236}">
              <a16:creationId xmlns:a16="http://schemas.microsoft.com/office/drawing/2014/main" id="{C9C90894-CB88-46D6-B9E8-EF7E2184936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3" name="Text Box 17">
          <a:extLst>
            <a:ext uri="{FF2B5EF4-FFF2-40B4-BE49-F238E27FC236}">
              <a16:creationId xmlns:a16="http://schemas.microsoft.com/office/drawing/2014/main" id="{58DE86CD-1F72-4F7B-911D-04EC19D9317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4" name="Text Box 17">
          <a:extLst>
            <a:ext uri="{FF2B5EF4-FFF2-40B4-BE49-F238E27FC236}">
              <a16:creationId xmlns:a16="http://schemas.microsoft.com/office/drawing/2014/main" id="{95AFF320-7B20-4FCD-87B2-E30E4216367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5" name="Text Box 17">
          <a:extLst>
            <a:ext uri="{FF2B5EF4-FFF2-40B4-BE49-F238E27FC236}">
              <a16:creationId xmlns:a16="http://schemas.microsoft.com/office/drawing/2014/main" id="{90503EDE-54FE-408D-92E1-1372D80825F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6" name="Text Box 17">
          <a:extLst>
            <a:ext uri="{FF2B5EF4-FFF2-40B4-BE49-F238E27FC236}">
              <a16:creationId xmlns:a16="http://schemas.microsoft.com/office/drawing/2014/main" id="{C5810EE6-9E6E-4B90-BF8C-25F485677DE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7" name="Text Box 17">
          <a:extLst>
            <a:ext uri="{FF2B5EF4-FFF2-40B4-BE49-F238E27FC236}">
              <a16:creationId xmlns:a16="http://schemas.microsoft.com/office/drawing/2014/main" id="{F9E897FF-E1CD-4A28-AF37-F761C9ADB4C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8" name="Text Box 17">
          <a:extLst>
            <a:ext uri="{FF2B5EF4-FFF2-40B4-BE49-F238E27FC236}">
              <a16:creationId xmlns:a16="http://schemas.microsoft.com/office/drawing/2014/main" id="{6313801A-6E16-4A9B-B6F8-F424D9AAFBC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9" name="Text Box 17">
          <a:extLst>
            <a:ext uri="{FF2B5EF4-FFF2-40B4-BE49-F238E27FC236}">
              <a16:creationId xmlns:a16="http://schemas.microsoft.com/office/drawing/2014/main" id="{CC85A705-F124-466B-946F-A2D1BDC5050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0" name="Text Box 17">
          <a:extLst>
            <a:ext uri="{FF2B5EF4-FFF2-40B4-BE49-F238E27FC236}">
              <a16:creationId xmlns:a16="http://schemas.microsoft.com/office/drawing/2014/main" id="{0626F84C-A125-4553-8511-2AC59FA8D48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1" name="Text Box 17">
          <a:extLst>
            <a:ext uri="{FF2B5EF4-FFF2-40B4-BE49-F238E27FC236}">
              <a16:creationId xmlns:a16="http://schemas.microsoft.com/office/drawing/2014/main" id="{BB9826A7-C431-457D-90B1-C0BBBBD66D8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2" name="Text Box 17">
          <a:extLst>
            <a:ext uri="{FF2B5EF4-FFF2-40B4-BE49-F238E27FC236}">
              <a16:creationId xmlns:a16="http://schemas.microsoft.com/office/drawing/2014/main" id="{19F9BF16-642F-4970-A539-2C11A14A392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3" name="Text Box 17">
          <a:extLst>
            <a:ext uri="{FF2B5EF4-FFF2-40B4-BE49-F238E27FC236}">
              <a16:creationId xmlns:a16="http://schemas.microsoft.com/office/drawing/2014/main" id="{DCA758F1-9EE5-4C95-8668-C0BE1A729E7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4" name="Text Box 17">
          <a:extLst>
            <a:ext uri="{FF2B5EF4-FFF2-40B4-BE49-F238E27FC236}">
              <a16:creationId xmlns:a16="http://schemas.microsoft.com/office/drawing/2014/main" id="{91A4B13B-1C92-46D7-B9CA-CD2CE1E985E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5" name="Text Box 17">
          <a:extLst>
            <a:ext uri="{FF2B5EF4-FFF2-40B4-BE49-F238E27FC236}">
              <a16:creationId xmlns:a16="http://schemas.microsoft.com/office/drawing/2014/main" id="{0E06C746-3626-46A4-A27F-6F6255AD8D1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6" name="Text Box 17">
          <a:extLst>
            <a:ext uri="{FF2B5EF4-FFF2-40B4-BE49-F238E27FC236}">
              <a16:creationId xmlns:a16="http://schemas.microsoft.com/office/drawing/2014/main" id="{6D31F9A1-200A-4C21-861A-C2C7103EAB5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7" name="Text Box 17">
          <a:extLst>
            <a:ext uri="{FF2B5EF4-FFF2-40B4-BE49-F238E27FC236}">
              <a16:creationId xmlns:a16="http://schemas.microsoft.com/office/drawing/2014/main" id="{38BFD402-E4CA-4322-BF4B-A7D69D046F7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8" name="Text Box 17">
          <a:extLst>
            <a:ext uri="{FF2B5EF4-FFF2-40B4-BE49-F238E27FC236}">
              <a16:creationId xmlns:a16="http://schemas.microsoft.com/office/drawing/2014/main" id="{F20F1836-17AF-474E-A6AB-3FA35287547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9" name="Text Box 17">
          <a:extLst>
            <a:ext uri="{FF2B5EF4-FFF2-40B4-BE49-F238E27FC236}">
              <a16:creationId xmlns:a16="http://schemas.microsoft.com/office/drawing/2014/main" id="{A02A316C-C8A8-45B7-BA8F-BF0CF8CB899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0" name="Text Box 17">
          <a:extLst>
            <a:ext uri="{FF2B5EF4-FFF2-40B4-BE49-F238E27FC236}">
              <a16:creationId xmlns:a16="http://schemas.microsoft.com/office/drawing/2014/main" id="{C7D63AC7-D385-40A4-BE52-F6C6AD8C6E7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1" name="Text Box 17">
          <a:extLst>
            <a:ext uri="{FF2B5EF4-FFF2-40B4-BE49-F238E27FC236}">
              <a16:creationId xmlns:a16="http://schemas.microsoft.com/office/drawing/2014/main" id="{3DC5E414-35A5-488B-AFAE-309C085CF13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2" name="Text Box 17">
          <a:extLst>
            <a:ext uri="{FF2B5EF4-FFF2-40B4-BE49-F238E27FC236}">
              <a16:creationId xmlns:a16="http://schemas.microsoft.com/office/drawing/2014/main" id="{5281EA19-34A9-4F8A-8B72-C1DAF450E6A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3" name="Text Box 17">
          <a:extLst>
            <a:ext uri="{FF2B5EF4-FFF2-40B4-BE49-F238E27FC236}">
              <a16:creationId xmlns:a16="http://schemas.microsoft.com/office/drawing/2014/main" id="{1B3B375E-8BEA-4666-A26B-C0CB7D1810A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4" name="Text Box 17">
          <a:extLst>
            <a:ext uri="{FF2B5EF4-FFF2-40B4-BE49-F238E27FC236}">
              <a16:creationId xmlns:a16="http://schemas.microsoft.com/office/drawing/2014/main" id="{1D93682B-CEAD-40F7-BDF1-274BB7B6AB8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5" name="Text Box 17">
          <a:extLst>
            <a:ext uri="{FF2B5EF4-FFF2-40B4-BE49-F238E27FC236}">
              <a16:creationId xmlns:a16="http://schemas.microsoft.com/office/drawing/2014/main" id="{2D5B03A1-ED33-4BF0-843A-ED10A065C83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6" name="Text Box 17">
          <a:extLst>
            <a:ext uri="{FF2B5EF4-FFF2-40B4-BE49-F238E27FC236}">
              <a16:creationId xmlns:a16="http://schemas.microsoft.com/office/drawing/2014/main" id="{9477F6DE-0AA2-47FF-90FE-BF3A62ACB52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7" name="Text Box 17">
          <a:extLst>
            <a:ext uri="{FF2B5EF4-FFF2-40B4-BE49-F238E27FC236}">
              <a16:creationId xmlns:a16="http://schemas.microsoft.com/office/drawing/2014/main" id="{3C4CAD13-8DAA-41D7-A619-AAA8C2F100F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8" name="Text Box 17">
          <a:extLst>
            <a:ext uri="{FF2B5EF4-FFF2-40B4-BE49-F238E27FC236}">
              <a16:creationId xmlns:a16="http://schemas.microsoft.com/office/drawing/2014/main" id="{3756AB83-CFB5-4B91-B5C5-F805A6E1E7F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9" name="Text Box 17">
          <a:extLst>
            <a:ext uri="{FF2B5EF4-FFF2-40B4-BE49-F238E27FC236}">
              <a16:creationId xmlns:a16="http://schemas.microsoft.com/office/drawing/2014/main" id="{3FE84F44-6C0C-4AB0-B273-8B7B6428243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0" name="Text Box 17">
          <a:extLst>
            <a:ext uri="{FF2B5EF4-FFF2-40B4-BE49-F238E27FC236}">
              <a16:creationId xmlns:a16="http://schemas.microsoft.com/office/drawing/2014/main" id="{E7881EFA-6053-4ADE-BBB4-44B7EED5BF7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1" name="Text Box 17">
          <a:extLst>
            <a:ext uri="{FF2B5EF4-FFF2-40B4-BE49-F238E27FC236}">
              <a16:creationId xmlns:a16="http://schemas.microsoft.com/office/drawing/2014/main" id="{321F9BEF-B8DD-4EA8-9360-9E453041E2B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2" name="Text Box 17">
          <a:extLst>
            <a:ext uri="{FF2B5EF4-FFF2-40B4-BE49-F238E27FC236}">
              <a16:creationId xmlns:a16="http://schemas.microsoft.com/office/drawing/2014/main" id="{E3A30529-E379-4545-8A22-F5CEE3A6E02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3" name="Text Box 17">
          <a:extLst>
            <a:ext uri="{FF2B5EF4-FFF2-40B4-BE49-F238E27FC236}">
              <a16:creationId xmlns:a16="http://schemas.microsoft.com/office/drawing/2014/main" id="{18F063AE-B44C-4EA0-877A-D5C33A78C9D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4" name="Text Box 17">
          <a:extLst>
            <a:ext uri="{FF2B5EF4-FFF2-40B4-BE49-F238E27FC236}">
              <a16:creationId xmlns:a16="http://schemas.microsoft.com/office/drawing/2014/main" id="{DBDAFF56-D1C4-444E-8826-CAADFA0DF7A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5" name="Text Box 17">
          <a:extLst>
            <a:ext uri="{FF2B5EF4-FFF2-40B4-BE49-F238E27FC236}">
              <a16:creationId xmlns:a16="http://schemas.microsoft.com/office/drawing/2014/main" id="{0AD088FF-5415-4B82-950A-25A909E704F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6" name="Text Box 17">
          <a:extLst>
            <a:ext uri="{FF2B5EF4-FFF2-40B4-BE49-F238E27FC236}">
              <a16:creationId xmlns:a16="http://schemas.microsoft.com/office/drawing/2014/main" id="{D304582A-2066-4809-AD76-DBED286C5AC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7" name="Text Box 17">
          <a:extLst>
            <a:ext uri="{FF2B5EF4-FFF2-40B4-BE49-F238E27FC236}">
              <a16:creationId xmlns:a16="http://schemas.microsoft.com/office/drawing/2014/main" id="{D615B884-6890-4F21-B9D4-7F013E92818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8" name="Text Box 17">
          <a:extLst>
            <a:ext uri="{FF2B5EF4-FFF2-40B4-BE49-F238E27FC236}">
              <a16:creationId xmlns:a16="http://schemas.microsoft.com/office/drawing/2014/main" id="{0328C6E8-E537-4E75-B448-5189F7AE6E0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9" name="Text Box 17">
          <a:extLst>
            <a:ext uri="{FF2B5EF4-FFF2-40B4-BE49-F238E27FC236}">
              <a16:creationId xmlns:a16="http://schemas.microsoft.com/office/drawing/2014/main" id="{5DE54F86-8DF2-4E03-9E25-C9BDBC2E8FB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0" name="Text Box 17">
          <a:extLst>
            <a:ext uri="{FF2B5EF4-FFF2-40B4-BE49-F238E27FC236}">
              <a16:creationId xmlns:a16="http://schemas.microsoft.com/office/drawing/2014/main" id="{DB147E86-0EF9-4D28-90B7-0A6502C86C0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1" name="Text Box 17">
          <a:extLst>
            <a:ext uri="{FF2B5EF4-FFF2-40B4-BE49-F238E27FC236}">
              <a16:creationId xmlns:a16="http://schemas.microsoft.com/office/drawing/2014/main" id="{92A6E890-D72C-4B19-8ACA-7FC2DDB3F8B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2" name="Text Box 17">
          <a:extLst>
            <a:ext uri="{FF2B5EF4-FFF2-40B4-BE49-F238E27FC236}">
              <a16:creationId xmlns:a16="http://schemas.microsoft.com/office/drawing/2014/main" id="{664F013D-F864-43B6-B947-C756473F2BB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3" name="Text Box 17">
          <a:extLst>
            <a:ext uri="{FF2B5EF4-FFF2-40B4-BE49-F238E27FC236}">
              <a16:creationId xmlns:a16="http://schemas.microsoft.com/office/drawing/2014/main" id="{BA7A0DE7-0183-485C-93CA-F0F4929C017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4" name="Text Box 17">
          <a:extLst>
            <a:ext uri="{FF2B5EF4-FFF2-40B4-BE49-F238E27FC236}">
              <a16:creationId xmlns:a16="http://schemas.microsoft.com/office/drawing/2014/main" id="{F14A1855-EB57-4231-B2BF-17EB6E4AE8E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5" name="Text Box 17">
          <a:extLst>
            <a:ext uri="{FF2B5EF4-FFF2-40B4-BE49-F238E27FC236}">
              <a16:creationId xmlns:a16="http://schemas.microsoft.com/office/drawing/2014/main" id="{AE0CF3F8-D412-4E9D-A6D2-4C231CE9415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6" name="Text Box 17">
          <a:extLst>
            <a:ext uri="{FF2B5EF4-FFF2-40B4-BE49-F238E27FC236}">
              <a16:creationId xmlns:a16="http://schemas.microsoft.com/office/drawing/2014/main" id="{92B3A4C3-5BE2-487C-99D6-6B8F9500271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7" name="Text Box 17">
          <a:extLst>
            <a:ext uri="{FF2B5EF4-FFF2-40B4-BE49-F238E27FC236}">
              <a16:creationId xmlns:a16="http://schemas.microsoft.com/office/drawing/2014/main" id="{0F18DEDF-8312-40A8-AE93-C6E7D3B0FE9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8" name="Text Box 17">
          <a:extLst>
            <a:ext uri="{FF2B5EF4-FFF2-40B4-BE49-F238E27FC236}">
              <a16:creationId xmlns:a16="http://schemas.microsoft.com/office/drawing/2014/main" id="{65373918-CC8C-407C-8DE4-15142BED398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9" name="Text Box 17">
          <a:extLst>
            <a:ext uri="{FF2B5EF4-FFF2-40B4-BE49-F238E27FC236}">
              <a16:creationId xmlns:a16="http://schemas.microsoft.com/office/drawing/2014/main" id="{8B8E78E2-80A5-470F-A651-B0A39C5B70B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0" name="Text Box 17">
          <a:extLst>
            <a:ext uri="{FF2B5EF4-FFF2-40B4-BE49-F238E27FC236}">
              <a16:creationId xmlns:a16="http://schemas.microsoft.com/office/drawing/2014/main" id="{ABD53DD3-A27A-404E-A534-3EA13029F10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1" name="Text Box 17">
          <a:extLst>
            <a:ext uri="{FF2B5EF4-FFF2-40B4-BE49-F238E27FC236}">
              <a16:creationId xmlns:a16="http://schemas.microsoft.com/office/drawing/2014/main" id="{7B21DE84-64B6-422B-97D9-D9F2D78C789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2" name="Text Box 17">
          <a:extLst>
            <a:ext uri="{FF2B5EF4-FFF2-40B4-BE49-F238E27FC236}">
              <a16:creationId xmlns:a16="http://schemas.microsoft.com/office/drawing/2014/main" id="{624B5899-A333-476D-A02D-9232E296715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3" name="Text Box 17">
          <a:extLst>
            <a:ext uri="{FF2B5EF4-FFF2-40B4-BE49-F238E27FC236}">
              <a16:creationId xmlns:a16="http://schemas.microsoft.com/office/drawing/2014/main" id="{B9EC5307-CD96-4252-9EC4-03556469DAB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4" name="Text Box 17">
          <a:extLst>
            <a:ext uri="{FF2B5EF4-FFF2-40B4-BE49-F238E27FC236}">
              <a16:creationId xmlns:a16="http://schemas.microsoft.com/office/drawing/2014/main" id="{734BD24A-C6AA-4255-BEC8-74BE8B6761C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5" name="Text Box 17">
          <a:extLst>
            <a:ext uri="{FF2B5EF4-FFF2-40B4-BE49-F238E27FC236}">
              <a16:creationId xmlns:a16="http://schemas.microsoft.com/office/drawing/2014/main" id="{05387E02-8BE2-4FE3-A2DD-1446DAD1BF2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6" name="Text Box 17">
          <a:extLst>
            <a:ext uri="{FF2B5EF4-FFF2-40B4-BE49-F238E27FC236}">
              <a16:creationId xmlns:a16="http://schemas.microsoft.com/office/drawing/2014/main" id="{33A66B31-5477-4D96-8B48-056339E41D5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7" name="Text Box 17">
          <a:extLst>
            <a:ext uri="{FF2B5EF4-FFF2-40B4-BE49-F238E27FC236}">
              <a16:creationId xmlns:a16="http://schemas.microsoft.com/office/drawing/2014/main" id="{DD467A8C-3B4E-4AB9-9E7A-D072CAB6342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8" name="Text Box 17">
          <a:extLst>
            <a:ext uri="{FF2B5EF4-FFF2-40B4-BE49-F238E27FC236}">
              <a16:creationId xmlns:a16="http://schemas.microsoft.com/office/drawing/2014/main" id="{F962902D-AD3A-43CD-9E69-F1EBCCB9BE6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9" name="Text Box 17">
          <a:extLst>
            <a:ext uri="{FF2B5EF4-FFF2-40B4-BE49-F238E27FC236}">
              <a16:creationId xmlns:a16="http://schemas.microsoft.com/office/drawing/2014/main" id="{71A0001D-FEA4-4282-ABB4-8EAC9525039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0" name="Text Box 17">
          <a:extLst>
            <a:ext uri="{FF2B5EF4-FFF2-40B4-BE49-F238E27FC236}">
              <a16:creationId xmlns:a16="http://schemas.microsoft.com/office/drawing/2014/main" id="{5E743585-D4B6-42D2-BF40-6D02E3D3D81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1" name="Text Box 17">
          <a:extLst>
            <a:ext uri="{FF2B5EF4-FFF2-40B4-BE49-F238E27FC236}">
              <a16:creationId xmlns:a16="http://schemas.microsoft.com/office/drawing/2014/main" id="{93599A47-15C4-4578-98B9-59250FDD4CF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2" name="Text Box 17">
          <a:extLst>
            <a:ext uri="{FF2B5EF4-FFF2-40B4-BE49-F238E27FC236}">
              <a16:creationId xmlns:a16="http://schemas.microsoft.com/office/drawing/2014/main" id="{7D2A5A9D-7D07-442B-896E-B29367B559E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3" name="Text Box 17">
          <a:extLst>
            <a:ext uri="{FF2B5EF4-FFF2-40B4-BE49-F238E27FC236}">
              <a16:creationId xmlns:a16="http://schemas.microsoft.com/office/drawing/2014/main" id="{322A767E-BFB0-4D08-89DD-DC07B15FD18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4" name="Text Box 17">
          <a:extLst>
            <a:ext uri="{FF2B5EF4-FFF2-40B4-BE49-F238E27FC236}">
              <a16:creationId xmlns:a16="http://schemas.microsoft.com/office/drawing/2014/main" id="{1C577F6A-CA00-41C3-8086-91C182B0762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5" name="Text Box 17">
          <a:extLst>
            <a:ext uri="{FF2B5EF4-FFF2-40B4-BE49-F238E27FC236}">
              <a16:creationId xmlns:a16="http://schemas.microsoft.com/office/drawing/2014/main" id="{4C508E27-3344-49E9-BD4F-4BF7BD638B3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6" name="Text Box 17">
          <a:extLst>
            <a:ext uri="{FF2B5EF4-FFF2-40B4-BE49-F238E27FC236}">
              <a16:creationId xmlns:a16="http://schemas.microsoft.com/office/drawing/2014/main" id="{295D7524-BE03-47F2-844A-AC5D8CDC972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7" name="Text Box 17">
          <a:extLst>
            <a:ext uri="{FF2B5EF4-FFF2-40B4-BE49-F238E27FC236}">
              <a16:creationId xmlns:a16="http://schemas.microsoft.com/office/drawing/2014/main" id="{6FCB2964-9B51-428F-B5D6-57C834C7A92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8" name="Text Box 17">
          <a:extLst>
            <a:ext uri="{FF2B5EF4-FFF2-40B4-BE49-F238E27FC236}">
              <a16:creationId xmlns:a16="http://schemas.microsoft.com/office/drawing/2014/main" id="{608B0F29-2876-45AC-BBA5-32620480684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9" name="Text Box 17">
          <a:extLst>
            <a:ext uri="{FF2B5EF4-FFF2-40B4-BE49-F238E27FC236}">
              <a16:creationId xmlns:a16="http://schemas.microsoft.com/office/drawing/2014/main" id="{5A4955A9-AFA4-44FE-97C4-F317B95C5AC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0" name="Text Box 17">
          <a:extLst>
            <a:ext uri="{FF2B5EF4-FFF2-40B4-BE49-F238E27FC236}">
              <a16:creationId xmlns:a16="http://schemas.microsoft.com/office/drawing/2014/main" id="{DDAA3826-5397-45CA-AD17-AB6F706292A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1" name="Text Box 17">
          <a:extLst>
            <a:ext uri="{FF2B5EF4-FFF2-40B4-BE49-F238E27FC236}">
              <a16:creationId xmlns:a16="http://schemas.microsoft.com/office/drawing/2014/main" id="{18B2DFFD-EA83-4973-9593-1147DC940A6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2" name="Text Box 17">
          <a:extLst>
            <a:ext uri="{FF2B5EF4-FFF2-40B4-BE49-F238E27FC236}">
              <a16:creationId xmlns:a16="http://schemas.microsoft.com/office/drawing/2014/main" id="{343687DC-FE38-47DC-B03D-51B589B475F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3" name="Text Box 17">
          <a:extLst>
            <a:ext uri="{FF2B5EF4-FFF2-40B4-BE49-F238E27FC236}">
              <a16:creationId xmlns:a16="http://schemas.microsoft.com/office/drawing/2014/main" id="{FD2D9C56-5773-4C94-BC31-B8412D87507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4" name="Text Box 17">
          <a:extLst>
            <a:ext uri="{FF2B5EF4-FFF2-40B4-BE49-F238E27FC236}">
              <a16:creationId xmlns:a16="http://schemas.microsoft.com/office/drawing/2014/main" id="{21985B3C-FD28-4427-BCDC-8A94B4684369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5" name="Text Box 17">
          <a:extLst>
            <a:ext uri="{FF2B5EF4-FFF2-40B4-BE49-F238E27FC236}">
              <a16:creationId xmlns:a16="http://schemas.microsoft.com/office/drawing/2014/main" id="{ACEEF06E-67ED-4E91-9FD1-86FDEAFF714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6" name="Text Box 17">
          <a:extLst>
            <a:ext uri="{FF2B5EF4-FFF2-40B4-BE49-F238E27FC236}">
              <a16:creationId xmlns:a16="http://schemas.microsoft.com/office/drawing/2014/main" id="{60D6D944-7944-4F36-9D43-ACD981972E7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7" name="Text Box 17">
          <a:extLst>
            <a:ext uri="{FF2B5EF4-FFF2-40B4-BE49-F238E27FC236}">
              <a16:creationId xmlns:a16="http://schemas.microsoft.com/office/drawing/2014/main" id="{24F3A24D-0CD6-47D0-9447-88057A656FB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8" name="Text Box 17">
          <a:extLst>
            <a:ext uri="{FF2B5EF4-FFF2-40B4-BE49-F238E27FC236}">
              <a16:creationId xmlns:a16="http://schemas.microsoft.com/office/drawing/2014/main" id="{B85F7B85-42CA-4F9A-8641-8A89C8E6417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9" name="Text Box 17">
          <a:extLst>
            <a:ext uri="{FF2B5EF4-FFF2-40B4-BE49-F238E27FC236}">
              <a16:creationId xmlns:a16="http://schemas.microsoft.com/office/drawing/2014/main" id="{B4D21C8E-F5F4-43BB-AACD-071DDF2681C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0" name="Text Box 17">
          <a:extLst>
            <a:ext uri="{FF2B5EF4-FFF2-40B4-BE49-F238E27FC236}">
              <a16:creationId xmlns:a16="http://schemas.microsoft.com/office/drawing/2014/main" id="{146EBAE9-1305-45A7-8714-DA49DF577AA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1" name="Text Box 17">
          <a:extLst>
            <a:ext uri="{FF2B5EF4-FFF2-40B4-BE49-F238E27FC236}">
              <a16:creationId xmlns:a16="http://schemas.microsoft.com/office/drawing/2014/main" id="{7A48541F-9B12-4368-A91F-7DF00C8623E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2" name="Text Box 17">
          <a:extLst>
            <a:ext uri="{FF2B5EF4-FFF2-40B4-BE49-F238E27FC236}">
              <a16:creationId xmlns:a16="http://schemas.microsoft.com/office/drawing/2014/main" id="{934620D6-AF3D-43E0-A79E-64B5AA68826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3" name="Text Box 17">
          <a:extLst>
            <a:ext uri="{FF2B5EF4-FFF2-40B4-BE49-F238E27FC236}">
              <a16:creationId xmlns:a16="http://schemas.microsoft.com/office/drawing/2014/main" id="{5AAC1735-EABB-4F94-BC2E-C997AFE4A5E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4" name="Text Box 17">
          <a:extLst>
            <a:ext uri="{FF2B5EF4-FFF2-40B4-BE49-F238E27FC236}">
              <a16:creationId xmlns:a16="http://schemas.microsoft.com/office/drawing/2014/main" id="{219FF8FB-F9C0-428D-9DA2-FD0929B6C7B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5" name="Text Box 17">
          <a:extLst>
            <a:ext uri="{FF2B5EF4-FFF2-40B4-BE49-F238E27FC236}">
              <a16:creationId xmlns:a16="http://schemas.microsoft.com/office/drawing/2014/main" id="{A327995E-96D2-4263-B67E-CF2A1EB53C5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6" name="Text Box 17">
          <a:extLst>
            <a:ext uri="{FF2B5EF4-FFF2-40B4-BE49-F238E27FC236}">
              <a16:creationId xmlns:a16="http://schemas.microsoft.com/office/drawing/2014/main" id="{81D6F513-D20D-449D-9045-C37C3772C19D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7" name="Text Box 17">
          <a:extLst>
            <a:ext uri="{FF2B5EF4-FFF2-40B4-BE49-F238E27FC236}">
              <a16:creationId xmlns:a16="http://schemas.microsoft.com/office/drawing/2014/main" id="{F18E9B68-80C8-4990-BB2C-56BF4953884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8" name="Text Box 17">
          <a:extLst>
            <a:ext uri="{FF2B5EF4-FFF2-40B4-BE49-F238E27FC236}">
              <a16:creationId xmlns:a16="http://schemas.microsoft.com/office/drawing/2014/main" id="{61ABC342-ED3A-437D-9D6E-3A3D1B1807C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9" name="Text Box 17">
          <a:extLst>
            <a:ext uri="{FF2B5EF4-FFF2-40B4-BE49-F238E27FC236}">
              <a16:creationId xmlns:a16="http://schemas.microsoft.com/office/drawing/2014/main" id="{BAFCF313-CE86-465D-BD55-E0C3F371C8B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0" name="Text Box 17">
          <a:extLst>
            <a:ext uri="{FF2B5EF4-FFF2-40B4-BE49-F238E27FC236}">
              <a16:creationId xmlns:a16="http://schemas.microsoft.com/office/drawing/2014/main" id="{15203DF8-0695-4FC5-A1FD-FC0E054FF5B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1" name="Text Box 17">
          <a:extLst>
            <a:ext uri="{FF2B5EF4-FFF2-40B4-BE49-F238E27FC236}">
              <a16:creationId xmlns:a16="http://schemas.microsoft.com/office/drawing/2014/main" id="{7F472C2E-5DB1-4F29-A927-BAF09E3A9E9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2" name="Text Box 17">
          <a:extLst>
            <a:ext uri="{FF2B5EF4-FFF2-40B4-BE49-F238E27FC236}">
              <a16:creationId xmlns:a16="http://schemas.microsoft.com/office/drawing/2014/main" id="{5EC48C60-9EF8-40E3-9C38-29C790D15E3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3" name="Text Box 17">
          <a:extLst>
            <a:ext uri="{FF2B5EF4-FFF2-40B4-BE49-F238E27FC236}">
              <a16:creationId xmlns:a16="http://schemas.microsoft.com/office/drawing/2014/main" id="{64193C6D-2651-4BC8-B4CD-2DC8AED9CA7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4" name="Text Box 17">
          <a:extLst>
            <a:ext uri="{FF2B5EF4-FFF2-40B4-BE49-F238E27FC236}">
              <a16:creationId xmlns:a16="http://schemas.microsoft.com/office/drawing/2014/main" id="{BCD48EED-997B-462F-8EAC-8A769BD56C7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5" name="Text Box 17">
          <a:extLst>
            <a:ext uri="{FF2B5EF4-FFF2-40B4-BE49-F238E27FC236}">
              <a16:creationId xmlns:a16="http://schemas.microsoft.com/office/drawing/2014/main" id="{55405BB0-19B5-4C1E-A616-E8985BA6EDE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6" name="Text Box 17">
          <a:extLst>
            <a:ext uri="{FF2B5EF4-FFF2-40B4-BE49-F238E27FC236}">
              <a16:creationId xmlns:a16="http://schemas.microsoft.com/office/drawing/2014/main" id="{6722B8FC-2CDA-4682-B5F9-5B53E05BA84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7" name="Text Box 17">
          <a:extLst>
            <a:ext uri="{FF2B5EF4-FFF2-40B4-BE49-F238E27FC236}">
              <a16:creationId xmlns:a16="http://schemas.microsoft.com/office/drawing/2014/main" id="{BE42582C-A919-4F6E-A7B7-9E23D1AAF607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8" name="Text Box 17">
          <a:extLst>
            <a:ext uri="{FF2B5EF4-FFF2-40B4-BE49-F238E27FC236}">
              <a16:creationId xmlns:a16="http://schemas.microsoft.com/office/drawing/2014/main" id="{14D84F9B-63F4-47B6-86B1-CBE0EB11BFF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9" name="Text Box 17">
          <a:extLst>
            <a:ext uri="{FF2B5EF4-FFF2-40B4-BE49-F238E27FC236}">
              <a16:creationId xmlns:a16="http://schemas.microsoft.com/office/drawing/2014/main" id="{7FCC4327-6D48-40C5-9A3F-44083B8BCE9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0" name="Text Box 17">
          <a:extLst>
            <a:ext uri="{FF2B5EF4-FFF2-40B4-BE49-F238E27FC236}">
              <a16:creationId xmlns:a16="http://schemas.microsoft.com/office/drawing/2014/main" id="{72D27331-D342-46EF-A65C-448FE9730D5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1" name="Text Box 17">
          <a:extLst>
            <a:ext uri="{FF2B5EF4-FFF2-40B4-BE49-F238E27FC236}">
              <a16:creationId xmlns:a16="http://schemas.microsoft.com/office/drawing/2014/main" id="{577CE3FA-5AE6-4C19-AA9E-426AAE73D28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2" name="Text Box 17">
          <a:extLst>
            <a:ext uri="{FF2B5EF4-FFF2-40B4-BE49-F238E27FC236}">
              <a16:creationId xmlns:a16="http://schemas.microsoft.com/office/drawing/2014/main" id="{80698031-869C-4BFC-945E-A14FB211AE00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3" name="Text Box 17">
          <a:extLst>
            <a:ext uri="{FF2B5EF4-FFF2-40B4-BE49-F238E27FC236}">
              <a16:creationId xmlns:a16="http://schemas.microsoft.com/office/drawing/2014/main" id="{E82D67D2-13A6-445B-95A5-85CE3423859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4" name="Text Box 17">
          <a:extLst>
            <a:ext uri="{FF2B5EF4-FFF2-40B4-BE49-F238E27FC236}">
              <a16:creationId xmlns:a16="http://schemas.microsoft.com/office/drawing/2014/main" id="{92509B10-ABA1-4D08-907F-972AAE5F65A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5" name="Text Box 17">
          <a:extLst>
            <a:ext uri="{FF2B5EF4-FFF2-40B4-BE49-F238E27FC236}">
              <a16:creationId xmlns:a16="http://schemas.microsoft.com/office/drawing/2014/main" id="{0AE34925-8756-48F2-AB9E-E2034381ED8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6" name="Text Box 17">
          <a:extLst>
            <a:ext uri="{FF2B5EF4-FFF2-40B4-BE49-F238E27FC236}">
              <a16:creationId xmlns:a16="http://schemas.microsoft.com/office/drawing/2014/main" id="{D8FF16BF-4CA5-45A9-AB54-1C67A0EFCEF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7" name="Text Box 17">
          <a:extLst>
            <a:ext uri="{FF2B5EF4-FFF2-40B4-BE49-F238E27FC236}">
              <a16:creationId xmlns:a16="http://schemas.microsoft.com/office/drawing/2014/main" id="{A6E4039B-8124-4AD6-AE46-335A490A733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8" name="Text Box 17">
          <a:extLst>
            <a:ext uri="{FF2B5EF4-FFF2-40B4-BE49-F238E27FC236}">
              <a16:creationId xmlns:a16="http://schemas.microsoft.com/office/drawing/2014/main" id="{7B501868-72C0-4C3F-8A30-0CF559AF45C5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9" name="Text Box 17">
          <a:extLst>
            <a:ext uri="{FF2B5EF4-FFF2-40B4-BE49-F238E27FC236}">
              <a16:creationId xmlns:a16="http://schemas.microsoft.com/office/drawing/2014/main" id="{2CA95167-FDA6-4FA2-AC1B-486CBA2D199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0" name="Text Box 17">
          <a:extLst>
            <a:ext uri="{FF2B5EF4-FFF2-40B4-BE49-F238E27FC236}">
              <a16:creationId xmlns:a16="http://schemas.microsoft.com/office/drawing/2014/main" id="{E878F15E-0AF5-485C-B0CB-DF9380533A1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1" name="Text Box 17">
          <a:extLst>
            <a:ext uri="{FF2B5EF4-FFF2-40B4-BE49-F238E27FC236}">
              <a16:creationId xmlns:a16="http://schemas.microsoft.com/office/drawing/2014/main" id="{11986F04-2999-407D-BB17-EF73D152A98A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2" name="Text Box 17">
          <a:extLst>
            <a:ext uri="{FF2B5EF4-FFF2-40B4-BE49-F238E27FC236}">
              <a16:creationId xmlns:a16="http://schemas.microsoft.com/office/drawing/2014/main" id="{F91CCB75-3142-45AB-B495-B7D32D5FA212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3" name="Text Box 17">
          <a:extLst>
            <a:ext uri="{FF2B5EF4-FFF2-40B4-BE49-F238E27FC236}">
              <a16:creationId xmlns:a16="http://schemas.microsoft.com/office/drawing/2014/main" id="{21B95A22-0CA6-49E4-8063-2DA076E5452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4" name="Text Box 17">
          <a:extLst>
            <a:ext uri="{FF2B5EF4-FFF2-40B4-BE49-F238E27FC236}">
              <a16:creationId xmlns:a16="http://schemas.microsoft.com/office/drawing/2014/main" id="{7838A3B0-CF25-436F-95AF-53E67FF25C0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5" name="Text Box 17">
          <a:extLst>
            <a:ext uri="{FF2B5EF4-FFF2-40B4-BE49-F238E27FC236}">
              <a16:creationId xmlns:a16="http://schemas.microsoft.com/office/drawing/2014/main" id="{8709236D-23F2-447D-87AE-2320FE72E83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6" name="Text Box 17">
          <a:extLst>
            <a:ext uri="{FF2B5EF4-FFF2-40B4-BE49-F238E27FC236}">
              <a16:creationId xmlns:a16="http://schemas.microsoft.com/office/drawing/2014/main" id="{7218F6FC-5473-423A-A48E-8B61D0522273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7" name="Text Box 17">
          <a:extLst>
            <a:ext uri="{FF2B5EF4-FFF2-40B4-BE49-F238E27FC236}">
              <a16:creationId xmlns:a16="http://schemas.microsoft.com/office/drawing/2014/main" id="{5F381FF7-5911-4D40-927A-9EBDAB0D5E2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8" name="Text Box 17">
          <a:extLst>
            <a:ext uri="{FF2B5EF4-FFF2-40B4-BE49-F238E27FC236}">
              <a16:creationId xmlns:a16="http://schemas.microsoft.com/office/drawing/2014/main" id="{6187DFBF-120C-45C5-B4C4-3D877F7FD71F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9" name="Text Box 17">
          <a:extLst>
            <a:ext uri="{FF2B5EF4-FFF2-40B4-BE49-F238E27FC236}">
              <a16:creationId xmlns:a16="http://schemas.microsoft.com/office/drawing/2014/main" id="{4BE8E152-23BB-4109-B659-B3A1920A51CB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0" name="Text Box 17">
          <a:extLst>
            <a:ext uri="{FF2B5EF4-FFF2-40B4-BE49-F238E27FC236}">
              <a16:creationId xmlns:a16="http://schemas.microsoft.com/office/drawing/2014/main" id="{B6E26ECA-4136-46ED-9452-FE292EC7635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1" name="Text Box 17">
          <a:extLst>
            <a:ext uri="{FF2B5EF4-FFF2-40B4-BE49-F238E27FC236}">
              <a16:creationId xmlns:a16="http://schemas.microsoft.com/office/drawing/2014/main" id="{4E7838DA-F21C-4019-A426-45C2CD1E8084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2" name="Text Box 17">
          <a:extLst>
            <a:ext uri="{FF2B5EF4-FFF2-40B4-BE49-F238E27FC236}">
              <a16:creationId xmlns:a16="http://schemas.microsoft.com/office/drawing/2014/main" id="{26C457A6-F0BB-45BB-A9F4-50C8DBEBE2FC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3" name="Text Box 17">
          <a:extLst>
            <a:ext uri="{FF2B5EF4-FFF2-40B4-BE49-F238E27FC236}">
              <a16:creationId xmlns:a16="http://schemas.microsoft.com/office/drawing/2014/main" id="{1485A932-787B-4AF8-B297-2124618BD4A8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4" name="Text Box 17">
          <a:extLst>
            <a:ext uri="{FF2B5EF4-FFF2-40B4-BE49-F238E27FC236}">
              <a16:creationId xmlns:a16="http://schemas.microsoft.com/office/drawing/2014/main" id="{5E2823F2-887A-4E80-9A23-E6A31D16E42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5" name="Text Box 17">
          <a:extLst>
            <a:ext uri="{FF2B5EF4-FFF2-40B4-BE49-F238E27FC236}">
              <a16:creationId xmlns:a16="http://schemas.microsoft.com/office/drawing/2014/main" id="{25B39A8D-56C6-44D9-89EB-5B843A2EE25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6" name="Text Box 17">
          <a:extLst>
            <a:ext uri="{FF2B5EF4-FFF2-40B4-BE49-F238E27FC236}">
              <a16:creationId xmlns:a16="http://schemas.microsoft.com/office/drawing/2014/main" id="{D0C00BCF-ECCE-43BB-98C2-A434B96725F1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7" name="Text Box 17">
          <a:extLst>
            <a:ext uri="{FF2B5EF4-FFF2-40B4-BE49-F238E27FC236}">
              <a16:creationId xmlns:a16="http://schemas.microsoft.com/office/drawing/2014/main" id="{768C5E4A-16CD-459D-9E59-D465BD98978E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8" name="Text Box 17">
          <a:extLst>
            <a:ext uri="{FF2B5EF4-FFF2-40B4-BE49-F238E27FC236}">
              <a16:creationId xmlns:a16="http://schemas.microsoft.com/office/drawing/2014/main" id="{0A345D7B-FB76-490A-961D-254905F805C6}"/>
            </a:ext>
          </a:extLst>
        </xdr:cNvPr>
        <xdr:cNvSpPr txBox="1">
          <a:spLocks noChangeArrowheads="1"/>
        </xdr:cNvSpPr>
      </xdr:nvSpPr>
      <xdr:spPr bwMode="auto">
        <a:xfrm>
          <a:off x="6171455" y="167649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49" name="Text Box 17">
          <a:extLst>
            <a:ext uri="{FF2B5EF4-FFF2-40B4-BE49-F238E27FC236}">
              <a16:creationId xmlns:a16="http://schemas.microsoft.com/office/drawing/2014/main" id="{1FC770A4-5519-4190-A8D9-F2A5ADA19EB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50" name="Text Box 17">
          <a:extLst>
            <a:ext uri="{FF2B5EF4-FFF2-40B4-BE49-F238E27FC236}">
              <a16:creationId xmlns:a16="http://schemas.microsoft.com/office/drawing/2014/main" id="{386E5BC5-FC7C-424A-B38D-D13AB5EAB73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51" name="Text Box 17">
          <a:extLst>
            <a:ext uri="{FF2B5EF4-FFF2-40B4-BE49-F238E27FC236}">
              <a16:creationId xmlns:a16="http://schemas.microsoft.com/office/drawing/2014/main" id="{19CE97AF-CDA2-4B8F-980A-A300E146765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52" name="Text Box 17">
          <a:extLst>
            <a:ext uri="{FF2B5EF4-FFF2-40B4-BE49-F238E27FC236}">
              <a16:creationId xmlns:a16="http://schemas.microsoft.com/office/drawing/2014/main" id="{6044C41C-C698-49E5-AA6C-CE0FD01AFC4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53" name="Text Box 17">
          <a:extLst>
            <a:ext uri="{FF2B5EF4-FFF2-40B4-BE49-F238E27FC236}">
              <a16:creationId xmlns:a16="http://schemas.microsoft.com/office/drawing/2014/main" id="{F6A747D3-754F-40F6-8886-3E65BCE77EE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54" name="Text Box 17">
          <a:extLst>
            <a:ext uri="{FF2B5EF4-FFF2-40B4-BE49-F238E27FC236}">
              <a16:creationId xmlns:a16="http://schemas.microsoft.com/office/drawing/2014/main" id="{04CD6765-1363-425B-9AF0-909F58D892C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55" name="Text Box 17">
          <a:extLst>
            <a:ext uri="{FF2B5EF4-FFF2-40B4-BE49-F238E27FC236}">
              <a16:creationId xmlns:a16="http://schemas.microsoft.com/office/drawing/2014/main" id="{BF22772D-6B46-43AD-A416-13A4A8D9DAE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56" name="Text Box 17">
          <a:extLst>
            <a:ext uri="{FF2B5EF4-FFF2-40B4-BE49-F238E27FC236}">
              <a16:creationId xmlns:a16="http://schemas.microsoft.com/office/drawing/2014/main" id="{C2C6D83A-3092-4A2F-9DAF-1E9E9B2FB1D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57" name="Text Box 17">
          <a:extLst>
            <a:ext uri="{FF2B5EF4-FFF2-40B4-BE49-F238E27FC236}">
              <a16:creationId xmlns:a16="http://schemas.microsoft.com/office/drawing/2014/main" id="{0EED4C06-1C06-4414-AB14-75BB22FB88B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58" name="Text Box 17">
          <a:extLst>
            <a:ext uri="{FF2B5EF4-FFF2-40B4-BE49-F238E27FC236}">
              <a16:creationId xmlns:a16="http://schemas.microsoft.com/office/drawing/2014/main" id="{B242D3BD-B031-4740-8760-F4CFA21FDA1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59" name="Text Box 17">
          <a:extLst>
            <a:ext uri="{FF2B5EF4-FFF2-40B4-BE49-F238E27FC236}">
              <a16:creationId xmlns:a16="http://schemas.microsoft.com/office/drawing/2014/main" id="{A092F6EF-D858-41B1-A9A7-6F2D16E2F12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60" name="Text Box 17">
          <a:extLst>
            <a:ext uri="{FF2B5EF4-FFF2-40B4-BE49-F238E27FC236}">
              <a16:creationId xmlns:a16="http://schemas.microsoft.com/office/drawing/2014/main" id="{69CAFD80-8C82-45B5-8EB5-DC7F1781D48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61" name="Text Box 17">
          <a:extLst>
            <a:ext uri="{FF2B5EF4-FFF2-40B4-BE49-F238E27FC236}">
              <a16:creationId xmlns:a16="http://schemas.microsoft.com/office/drawing/2014/main" id="{5033967D-B6C9-4645-A386-88FF790C998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62" name="Text Box 17">
          <a:extLst>
            <a:ext uri="{FF2B5EF4-FFF2-40B4-BE49-F238E27FC236}">
              <a16:creationId xmlns:a16="http://schemas.microsoft.com/office/drawing/2014/main" id="{F0F0D755-A1F0-4147-8840-D21F959A2A0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63" name="Text Box 17">
          <a:extLst>
            <a:ext uri="{FF2B5EF4-FFF2-40B4-BE49-F238E27FC236}">
              <a16:creationId xmlns:a16="http://schemas.microsoft.com/office/drawing/2014/main" id="{C4A57BE3-A808-4C59-8C99-CB7B8B64E29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64" name="Text Box 17">
          <a:extLst>
            <a:ext uri="{FF2B5EF4-FFF2-40B4-BE49-F238E27FC236}">
              <a16:creationId xmlns:a16="http://schemas.microsoft.com/office/drawing/2014/main" id="{0C99D223-1C4E-4BF9-B0E0-74BEFF69D0C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65" name="Text Box 17">
          <a:extLst>
            <a:ext uri="{FF2B5EF4-FFF2-40B4-BE49-F238E27FC236}">
              <a16:creationId xmlns:a16="http://schemas.microsoft.com/office/drawing/2014/main" id="{2418CE9A-A6E5-4F6A-990C-B0518C45038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66" name="Text Box 17">
          <a:extLst>
            <a:ext uri="{FF2B5EF4-FFF2-40B4-BE49-F238E27FC236}">
              <a16:creationId xmlns:a16="http://schemas.microsoft.com/office/drawing/2014/main" id="{1499BC56-AB28-4643-A9E8-107F7A73F74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67" name="Text Box 17">
          <a:extLst>
            <a:ext uri="{FF2B5EF4-FFF2-40B4-BE49-F238E27FC236}">
              <a16:creationId xmlns:a16="http://schemas.microsoft.com/office/drawing/2014/main" id="{4E1B742E-E811-4351-AB8C-AAAFDDA9F5B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68" name="Text Box 17">
          <a:extLst>
            <a:ext uri="{FF2B5EF4-FFF2-40B4-BE49-F238E27FC236}">
              <a16:creationId xmlns:a16="http://schemas.microsoft.com/office/drawing/2014/main" id="{C2FF99E7-52F9-49E3-A38A-9A8D1B20DFD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69" name="Text Box 17">
          <a:extLst>
            <a:ext uri="{FF2B5EF4-FFF2-40B4-BE49-F238E27FC236}">
              <a16:creationId xmlns:a16="http://schemas.microsoft.com/office/drawing/2014/main" id="{78116429-9EC5-4020-8C4E-E268C7180E5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70" name="Text Box 17">
          <a:extLst>
            <a:ext uri="{FF2B5EF4-FFF2-40B4-BE49-F238E27FC236}">
              <a16:creationId xmlns:a16="http://schemas.microsoft.com/office/drawing/2014/main" id="{84E89505-1327-4153-AAA6-5507D449CFF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71" name="Text Box 17">
          <a:extLst>
            <a:ext uri="{FF2B5EF4-FFF2-40B4-BE49-F238E27FC236}">
              <a16:creationId xmlns:a16="http://schemas.microsoft.com/office/drawing/2014/main" id="{8F90FBE5-2F0F-4D06-ABE9-C0ABED095B8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72" name="Text Box 17">
          <a:extLst>
            <a:ext uri="{FF2B5EF4-FFF2-40B4-BE49-F238E27FC236}">
              <a16:creationId xmlns:a16="http://schemas.microsoft.com/office/drawing/2014/main" id="{20D69F02-D323-4AE7-AE58-6708EC52182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73" name="Text Box 17">
          <a:extLst>
            <a:ext uri="{FF2B5EF4-FFF2-40B4-BE49-F238E27FC236}">
              <a16:creationId xmlns:a16="http://schemas.microsoft.com/office/drawing/2014/main" id="{C02A1935-4448-4D0D-BCF8-7175CC4C3BE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74" name="Text Box 17">
          <a:extLst>
            <a:ext uri="{FF2B5EF4-FFF2-40B4-BE49-F238E27FC236}">
              <a16:creationId xmlns:a16="http://schemas.microsoft.com/office/drawing/2014/main" id="{55421D57-A643-4433-8C41-893BA301A52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75" name="Text Box 17">
          <a:extLst>
            <a:ext uri="{FF2B5EF4-FFF2-40B4-BE49-F238E27FC236}">
              <a16:creationId xmlns:a16="http://schemas.microsoft.com/office/drawing/2014/main" id="{5B6F2D63-7101-445E-8400-DE84966EA2D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76" name="Text Box 17">
          <a:extLst>
            <a:ext uri="{FF2B5EF4-FFF2-40B4-BE49-F238E27FC236}">
              <a16:creationId xmlns:a16="http://schemas.microsoft.com/office/drawing/2014/main" id="{99320343-3416-4018-B20D-E9E6114ADF9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77" name="Text Box 17">
          <a:extLst>
            <a:ext uri="{FF2B5EF4-FFF2-40B4-BE49-F238E27FC236}">
              <a16:creationId xmlns:a16="http://schemas.microsoft.com/office/drawing/2014/main" id="{8A0C4753-11D8-45F9-8F59-A90262B6C48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78" name="Text Box 17">
          <a:extLst>
            <a:ext uri="{FF2B5EF4-FFF2-40B4-BE49-F238E27FC236}">
              <a16:creationId xmlns:a16="http://schemas.microsoft.com/office/drawing/2014/main" id="{00759F63-6863-42BE-98F1-3661138E557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79" name="Text Box 17">
          <a:extLst>
            <a:ext uri="{FF2B5EF4-FFF2-40B4-BE49-F238E27FC236}">
              <a16:creationId xmlns:a16="http://schemas.microsoft.com/office/drawing/2014/main" id="{976217C6-34F8-47C4-A025-0D189D83701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80" name="Text Box 17">
          <a:extLst>
            <a:ext uri="{FF2B5EF4-FFF2-40B4-BE49-F238E27FC236}">
              <a16:creationId xmlns:a16="http://schemas.microsoft.com/office/drawing/2014/main" id="{94B7205F-8F95-43CA-8376-9DC091CA575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81" name="Text Box 17">
          <a:extLst>
            <a:ext uri="{FF2B5EF4-FFF2-40B4-BE49-F238E27FC236}">
              <a16:creationId xmlns:a16="http://schemas.microsoft.com/office/drawing/2014/main" id="{76908AF8-7118-446F-9BCB-BEF755757B6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82" name="Text Box 17">
          <a:extLst>
            <a:ext uri="{FF2B5EF4-FFF2-40B4-BE49-F238E27FC236}">
              <a16:creationId xmlns:a16="http://schemas.microsoft.com/office/drawing/2014/main" id="{5D69F548-5EFE-472C-BF47-CA2CD26AB05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83" name="Text Box 17">
          <a:extLst>
            <a:ext uri="{FF2B5EF4-FFF2-40B4-BE49-F238E27FC236}">
              <a16:creationId xmlns:a16="http://schemas.microsoft.com/office/drawing/2014/main" id="{A9198A67-E78B-40A0-878B-15DD4A5016B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84" name="Text Box 17">
          <a:extLst>
            <a:ext uri="{FF2B5EF4-FFF2-40B4-BE49-F238E27FC236}">
              <a16:creationId xmlns:a16="http://schemas.microsoft.com/office/drawing/2014/main" id="{67B998D6-18C3-4FE7-AC37-AFF4CE31A97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85" name="Text Box 17">
          <a:extLst>
            <a:ext uri="{FF2B5EF4-FFF2-40B4-BE49-F238E27FC236}">
              <a16:creationId xmlns:a16="http://schemas.microsoft.com/office/drawing/2014/main" id="{B357EE35-06DE-4958-A239-CF3B4DEB114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86" name="Text Box 17">
          <a:extLst>
            <a:ext uri="{FF2B5EF4-FFF2-40B4-BE49-F238E27FC236}">
              <a16:creationId xmlns:a16="http://schemas.microsoft.com/office/drawing/2014/main" id="{D4E42BFB-23C1-409F-9636-87C2B213E04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87" name="Text Box 17">
          <a:extLst>
            <a:ext uri="{FF2B5EF4-FFF2-40B4-BE49-F238E27FC236}">
              <a16:creationId xmlns:a16="http://schemas.microsoft.com/office/drawing/2014/main" id="{F2A93426-7516-488A-9F96-16B43404E3D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88" name="Text Box 17">
          <a:extLst>
            <a:ext uri="{FF2B5EF4-FFF2-40B4-BE49-F238E27FC236}">
              <a16:creationId xmlns:a16="http://schemas.microsoft.com/office/drawing/2014/main" id="{A664B5FB-B5C7-4483-A13B-A9216F0C509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89" name="Text Box 17">
          <a:extLst>
            <a:ext uri="{FF2B5EF4-FFF2-40B4-BE49-F238E27FC236}">
              <a16:creationId xmlns:a16="http://schemas.microsoft.com/office/drawing/2014/main" id="{63296718-851C-40BB-81A7-0E9B3B0ECA8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90" name="Text Box 17">
          <a:extLst>
            <a:ext uri="{FF2B5EF4-FFF2-40B4-BE49-F238E27FC236}">
              <a16:creationId xmlns:a16="http://schemas.microsoft.com/office/drawing/2014/main" id="{B6C6123C-2C1C-4621-A01E-46B3AF8ADBD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91" name="Text Box 17">
          <a:extLst>
            <a:ext uri="{FF2B5EF4-FFF2-40B4-BE49-F238E27FC236}">
              <a16:creationId xmlns:a16="http://schemas.microsoft.com/office/drawing/2014/main" id="{973232D5-251C-4B66-90B3-7E3D5FF72C5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92" name="Text Box 17">
          <a:extLst>
            <a:ext uri="{FF2B5EF4-FFF2-40B4-BE49-F238E27FC236}">
              <a16:creationId xmlns:a16="http://schemas.microsoft.com/office/drawing/2014/main" id="{DEA5E8F8-7D92-46A0-9101-C7949F32990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93" name="Text Box 17">
          <a:extLst>
            <a:ext uri="{FF2B5EF4-FFF2-40B4-BE49-F238E27FC236}">
              <a16:creationId xmlns:a16="http://schemas.microsoft.com/office/drawing/2014/main" id="{96EC423E-6CCA-4130-9A44-005D8A7F55B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94" name="Text Box 17">
          <a:extLst>
            <a:ext uri="{FF2B5EF4-FFF2-40B4-BE49-F238E27FC236}">
              <a16:creationId xmlns:a16="http://schemas.microsoft.com/office/drawing/2014/main" id="{033A9E83-4BD3-4895-9A7F-DE5E04BC12F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95" name="Text Box 17">
          <a:extLst>
            <a:ext uri="{FF2B5EF4-FFF2-40B4-BE49-F238E27FC236}">
              <a16:creationId xmlns:a16="http://schemas.microsoft.com/office/drawing/2014/main" id="{F061C3BA-0119-4747-BDF1-D5DBC137C29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96" name="Text Box 17">
          <a:extLst>
            <a:ext uri="{FF2B5EF4-FFF2-40B4-BE49-F238E27FC236}">
              <a16:creationId xmlns:a16="http://schemas.microsoft.com/office/drawing/2014/main" id="{9C8347D1-FF0D-4574-9FE5-6ED4F7C87E7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97" name="Text Box 17">
          <a:extLst>
            <a:ext uri="{FF2B5EF4-FFF2-40B4-BE49-F238E27FC236}">
              <a16:creationId xmlns:a16="http://schemas.microsoft.com/office/drawing/2014/main" id="{64DA9AFD-80A4-48D2-AAAF-0D5E8474362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98" name="Text Box 17">
          <a:extLst>
            <a:ext uri="{FF2B5EF4-FFF2-40B4-BE49-F238E27FC236}">
              <a16:creationId xmlns:a16="http://schemas.microsoft.com/office/drawing/2014/main" id="{345884A8-291A-4CE4-AED2-0C95A9FCC30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799" name="Text Box 17">
          <a:extLst>
            <a:ext uri="{FF2B5EF4-FFF2-40B4-BE49-F238E27FC236}">
              <a16:creationId xmlns:a16="http://schemas.microsoft.com/office/drawing/2014/main" id="{ACAB044D-8DE7-4777-A3AC-85A93A40DF4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00" name="Text Box 17">
          <a:extLst>
            <a:ext uri="{FF2B5EF4-FFF2-40B4-BE49-F238E27FC236}">
              <a16:creationId xmlns:a16="http://schemas.microsoft.com/office/drawing/2014/main" id="{8CA9F5EC-BFF0-42D4-B5B6-25962FC858D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01" name="Text Box 17">
          <a:extLst>
            <a:ext uri="{FF2B5EF4-FFF2-40B4-BE49-F238E27FC236}">
              <a16:creationId xmlns:a16="http://schemas.microsoft.com/office/drawing/2014/main" id="{7050423F-68CF-4FBB-9164-94B5C8C64F8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02" name="Text Box 17">
          <a:extLst>
            <a:ext uri="{FF2B5EF4-FFF2-40B4-BE49-F238E27FC236}">
              <a16:creationId xmlns:a16="http://schemas.microsoft.com/office/drawing/2014/main" id="{02113958-EE91-4E96-B81D-23362165332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03" name="Text Box 17">
          <a:extLst>
            <a:ext uri="{FF2B5EF4-FFF2-40B4-BE49-F238E27FC236}">
              <a16:creationId xmlns:a16="http://schemas.microsoft.com/office/drawing/2014/main" id="{AE4D0DCC-93D3-4B66-9160-1E5AB9F20B1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04" name="Text Box 17">
          <a:extLst>
            <a:ext uri="{FF2B5EF4-FFF2-40B4-BE49-F238E27FC236}">
              <a16:creationId xmlns:a16="http://schemas.microsoft.com/office/drawing/2014/main" id="{D4B06A38-4FF7-4329-A4A8-6C8A161BBF9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05" name="Text Box 17">
          <a:extLst>
            <a:ext uri="{FF2B5EF4-FFF2-40B4-BE49-F238E27FC236}">
              <a16:creationId xmlns:a16="http://schemas.microsoft.com/office/drawing/2014/main" id="{8C44E4E5-F837-4E36-BEE2-3E2E3844B88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06" name="Text Box 17">
          <a:extLst>
            <a:ext uri="{FF2B5EF4-FFF2-40B4-BE49-F238E27FC236}">
              <a16:creationId xmlns:a16="http://schemas.microsoft.com/office/drawing/2014/main" id="{7210760B-DC20-4C30-B35B-425CAB21C9D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07" name="Text Box 17">
          <a:extLst>
            <a:ext uri="{FF2B5EF4-FFF2-40B4-BE49-F238E27FC236}">
              <a16:creationId xmlns:a16="http://schemas.microsoft.com/office/drawing/2014/main" id="{4EB79BBB-62DB-4973-87EE-65A8FD44335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08" name="Text Box 17">
          <a:extLst>
            <a:ext uri="{FF2B5EF4-FFF2-40B4-BE49-F238E27FC236}">
              <a16:creationId xmlns:a16="http://schemas.microsoft.com/office/drawing/2014/main" id="{75321543-BD0B-409D-BC1B-478CEF4DD96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09" name="Text Box 17">
          <a:extLst>
            <a:ext uri="{FF2B5EF4-FFF2-40B4-BE49-F238E27FC236}">
              <a16:creationId xmlns:a16="http://schemas.microsoft.com/office/drawing/2014/main" id="{D7142C86-75E1-4A72-A30B-8BD3BF19CA7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10" name="Text Box 17">
          <a:extLst>
            <a:ext uri="{FF2B5EF4-FFF2-40B4-BE49-F238E27FC236}">
              <a16:creationId xmlns:a16="http://schemas.microsoft.com/office/drawing/2014/main" id="{6362CAD3-15BF-4D76-8892-2B270A8FF42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11" name="Text Box 17">
          <a:extLst>
            <a:ext uri="{FF2B5EF4-FFF2-40B4-BE49-F238E27FC236}">
              <a16:creationId xmlns:a16="http://schemas.microsoft.com/office/drawing/2014/main" id="{4CAB99CF-D827-4C75-9443-882573ACB73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12" name="Text Box 17">
          <a:extLst>
            <a:ext uri="{FF2B5EF4-FFF2-40B4-BE49-F238E27FC236}">
              <a16:creationId xmlns:a16="http://schemas.microsoft.com/office/drawing/2014/main" id="{9D7B2E29-474A-43AE-9378-C7AAAFA8F45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13" name="Text Box 17">
          <a:extLst>
            <a:ext uri="{FF2B5EF4-FFF2-40B4-BE49-F238E27FC236}">
              <a16:creationId xmlns:a16="http://schemas.microsoft.com/office/drawing/2014/main" id="{C428A223-7D05-4D45-818C-99E911F7857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14" name="Text Box 17">
          <a:extLst>
            <a:ext uri="{FF2B5EF4-FFF2-40B4-BE49-F238E27FC236}">
              <a16:creationId xmlns:a16="http://schemas.microsoft.com/office/drawing/2014/main" id="{9A108463-5F32-4761-99C2-67F0A750ACF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15" name="Text Box 17">
          <a:extLst>
            <a:ext uri="{FF2B5EF4-FFF2-40B4-BE49-F238E27FC236}">
              <a16:creationId xmlns:a16="http://schemas.microsoft.com/office/drawing/2014/main" id="{62BC6F5C-1103-4ED9-908B-7BD7DB51221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16" name="Text Box 17">
          <a:extLst>
            <a:ext uri="{FF2B5EF4-FFF2-40B4-BE49-F238E27FC236}">
              <a16:creationId xmlns:a16="http://schemas.microsoft.com/office/drawing/2014/main" id="{314439B3-7EF5-41A4-A2B7-E8CBA88E477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17" name="Text Box 17">
          <a:extLst>
            <a:ext uri="{FF2B5EF4-FFF2-40B4-BE49-F238E27FC236}">
              <a16:creationId xmlns:a16="http://schemas.microsoft.com/office/drawing/2014/main" id="{BF406E7C-2D55-4085-B9AB-CD045A193C6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18" name="Text Box 17">
          <a:extLst>
            <a:ext uri="{FF2B5EF4-FFF2-40B4-BE49-F238E27FC236}">
              <a16:creationId xmlns:a16="http://schemas.microsoft.com/office/drawing/2014/main" id="{FBE1FA7E-CB21-42CB-A82D-A8D5DB6235D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19" name="Text Box 17">
          <a:extLst>
            <a:ext uri="{FF2B5EF4-FFF2-40B4-BE49-F238E27FC236}">
              <a16:creationId xmlns:a16="http://schemas.microsoft.com/office/drawing/2014/main" id="{C63AB11C-E78D-467A-863D-97F8BD728F2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20" name="Text Box 17">
          <a:extLst>
            <a:ext uri="{FF2B5EF4-FFF2-40B4-BE49-F238E27FC236}">
              <a16:creationId xmlns:a16="http://schemas.microsoft.com/office/drawing/2014/main" id="{E0283E48-3D4B-483C-88FF-6C76158556C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21" name="Text Box 17">
          <a:extLst>
            <a:ext uri="{FF2B5EF4-FFF2-40B4-BE49-F238E27FC236}">
              <a16:creationId xmlns:a16="http://schemas.microsoft.com/office/drawing/2014/main" id="{46540A1A-8CB2-44E2-AD27-D192F999501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22" name="Text Box 17">
          <a:extLst>
            <a:ext uri="{FF2B5EF4-FFF2-40B4-BE49-F238E27FC236}">
              <a16:creationId xmlns:a16="http://schemas.microsoft.com/office/drawing/2014/main" id="{093F76D9-E299-4C5B-9864-CFA6358467A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23" name="Text Box 17">
          <a:extLst>
            <a:ext uri="{FF2B5EF4-FFF2-40B4-BE49-F238E27FC236}">
              <a16:creationId xmlns:a16="http://schemas.microsoft.com/office/drawing/2014/main" id="{7797B36A-7916-4BDD-9799-49F4A651CA0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24" name="Text Box 17">
          <a:extLst>
            <a:ext uri="{FF2B5EF4-FFF2-40B4-BE49-F238E27FC236}">
              <a16:creationId xmlns:a16="http://schemas.microsoft.com/office/drawing/2014/main" id="{4F16C286-00C5-445B-9B43-EA9C19FB1F1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25" name="Text Box 17">
          <a:extLst>
            <a:ext uri="{FF2B5EF4-FFF2-40B4-BE49-F238E27FC236}">
              <a16:creationId xmlns:a16="http://schemas.microsoft.com/office/drawing/2014/main" id="{56056727-D4E9-4C05-8ADC-B949525E3E0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26" name="Text Box 17">
          <a:extLst>
            <a:ext uri="{FF2B5EF4-FFF2-40B4-BE49-F238E27FC236}">
              <a16:creationId xmlns:a16="http://schemas.microsoft.com/office/drawing/2014/main" id="{FF4D1037-C5FA-4548-BA30-C2A5044C759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27" name="Text Box 17">
          <a:extLst>
            <a:ext uri="{FF2B5EF4-FFF2-40B4-BE49-F238E27FC236}">
              <a16:creationId xmlns:a16="http://schemas.microsoft.com/office/drawing/2014/main" id="{8668E0F0-EDBF-44FE-BAC2-3A698846549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28" name="Text Box 17">
          <a:extLst>
            <a:ext uri="{FF2B5EF4-FFF2-40B4-BE49-F238E27FC236}">
              <a16:creationId xmlns:a16="http://schemas.microsoft.com/office/drawing/2014/main" id="{859246BF-8DB4-432C-A7D9-045F5892FAD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29" name="Text Box 17">
          <a:extLst>
            <a:ext uri="{FF2B5EF4-FFF2-40B4-BE49-F238E27FC236}">
              <a16:creationId xmlns:a16="http://schemas.microsoft.com/office/drawing/2014/main" id="{60BB861F-1215-48DD-8693-19C16442624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30" name="Text Box 17">
          <a:extLst>
            <a:ext uri="{FF2B5EF4-FFF2-40B4-BE49-F238E27FC236}">
              <a16:creationId xmlns:a16="http://schemas.microsoft.com/office/drawing/2014/main" id="{D865C273-A6C3-4B21-BB32-206DF7EDDEA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31" name="Text Box 17">
          <a:extLst>
            <a:ext uri="{FF2B5EF4-FFF2-40B4-BE49-F238E27FC236}">
              <a16:creationId xmlns:a16="http://schemas.microsoft.com/office/drawing/2014/main" id="{BFE2E555-9801-4C4A-B6D5-AE5CB43885C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32" name="Text Box 17">
          <a:extLst>
            <a:ext uri="{FF2B5EF4-FFF2-40B4-BE49-F238E27FC236}">
              <a16:creationId xmlns:a16="http://schemas.microsoft.com/office/drawing/2014/main" id="{B58F639A-1CB5-4153-BB4D-69618B4C719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33" name="Text Box 17">
          <a:extLst>
            <a:ext uri="{FF2B5EF4-FFF2-40B4-BE49-F238E27FC236}">
              <a16:creationId xmlns:a16="http://schemas.microsoft.com/office/drawing/2014/main" id="{D3C8D822-169F-4F82-B2C7-61EA71FF03C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34" name="Text Box 17">
          <a:extLst>
            <a:ext uri="{FF2B5EF4-FFF2-40B4-BE49-F238E27FC236}">
              <a16:creationId xmlns:a16="http://schemas.microsoft.com/office/drawing/2014/main" id="{2DAA5976-2468-46A6-8AE7-C13383884DB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35" name="Text Box 17">
          <a:extLst>
            <a:ext uri="{FF2B5EF4-FFF2-40B4-BE49-F238E27FC236}">
              <a16:creationId xmlns:a16="http://schemas.microsoft.com/office/drawing/2014/main" id="{9F25DAE8-2C85-4A07-83D4-195458F3855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36" name="Text Box 17">
          <a:extLst>
            <a:ext uri="{FF2B5EF4-FFF2-40B4-BE49-F238E27FC236}">
              <a16:creationId xmlns:a16="http://schemas.microsoft.com/office/drawing/2014/main" id="{0F13505E-15B0-4EA9-B8D7-10FD74D6952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37" name="Text Box 17">
          <a:extLst>
            <a:ext uri="{FF2B5EF4-FFF2-40B4-BE49-F238E27FC236}">
              <a16:creationId xmlns:a16="http://schemas.microsoft.com/office/drawing/2014/main" id="{AE26D8AB-D6A3-4323-ABB1-7F98DC1B9F0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38" name="Text Box 17">
          <a:extLst>
            <a:ext uri="{FF2B5EF4-FFF2-40B4-BE49-F238E27FC236}">
              <a16:creationId xmlns:a16="http://schemas.microsoft.com/office/drawing/2014/main" id="{C2999269-B9B0-4060-BE85-33EABE99664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39" name="Text Box 17">
          <a:extLst>
            <a:ext uri="{FF2B5EF4-FFF2-40B4-BE49-F238E27FC236}">
              <a16:creationId xmlns:a16="http://schemas.microsoft.com/office/drawing/2014/main" id="{2E0D357A-1FA7-4DFA-9D45-85AB109C1DF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40" name="Text Box 17">
          <a:extLst>
            <a:ext uri="{FF2B5EF4-FFF2-40B4-BE49-F238E27FC236}">
              <a16:creationId xmlns:a16="http://schemas.microsoft.com/office/drawing/2014/main" id="{02F5B02C-9D39-4AE3-88C1-37EC7FCF2C3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41" name="Text Box 17">
          <a:extLst>
            <a:ext uri="{FF2B5EF4-FFF2-40B4-BE49-F238E27FC236}">
              <a16:creationId xmlns:a16="http://schemas.microsoft.com/office/drawing/2014/main" id="{89715BA7-25E3-4B94-8F38-46984381F9C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42" name="Text Box 17">
          <a:extLst>
            <a:ext uri="{FF2B5EF4-FFF2-40B4-BE49-F238E27FC236}">
              <a16:creationId xmlns:a16="http://schemas.microsoft.com/office/drawing/2014/main" id="{27263C98-0261-4A57-835B-5636ED6F44C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43" name="Text Box 17">
          <a:extLst>
            <a:ext uri="{FF2B5EF4-FFF2-40B4-BE49-F238E27FC236}">
              <a16:creationId xmlns:a16="http://schemas.microsoft.com/office/drawing/2014/main" id="{E9B3FE93-A9F1-41F0-9A7A-BE9CF4F9C7B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44" name="Text Box 17">
          <a:extLst>
            <a:ext uri="{FF2B5EF4-FFF2-40B4-BE49-F238E27FC236}">
              <a16:creationId xmlns:a16="http://schemas.microsoft.com/office/drawing/2014/main" id="{5297D662-6B3C-4451-B218-4ED46BBABBA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45" name="Text Box 17">
          <a:extLst>
            <a:ext uri="{FF2B5EF4-FFF2-40B4-BE49-F238E27FC236}">
              <a16:creationId xmlns:a16="http://schemas.microsoft.com/office/drawing/2014/main" id="{356AF488-87DD-4B3B-AE32-5786479AD5F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46" name="Text Box 17">
          <a:extLst>
            <a:ext uri="{FF2B5EF4-FFF2-40B4-BE49-F238E27FC236}">
              <a16:creationId xmlns:a16="http://schemas.microsoft.com/office/drawing/2014/main" id="{49FB39B9-5A85-4CE9-9F06-521892DBB14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47" name="Text Box 17">
          <a:extLst>
            <a:ext uri="{FF2B5EF4-FFF2-40B4-BE49-F238E27FC236}">
              <a16:creationId xmlns:a16="http://schemas.microsoft.com/office/drawing/2014/main" id="{FEB80B04-0483-4EB4-808C-2BEE65D8411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48" name="Text Box 17">
          <a:extLst>
            <a:ext uri="{FF2B5EF4-FFF2-40B4-BE49-F238E27FC236}">
              <a16:creationId xmlns:a16="http://schemas.microsoft.com/office/drawing/2014/main" id="{95084D60-8BA8-454C-AC03-E7386F71482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49" name="Text Box 17">
          <a:extLst>
            <a:ext uri="{FF2B5EF4-FFF2-40B4-BE49-F238E27FC236}">
              <a16:creationId xmlns:a16="http://schemas.microsoft.com/office/drawing/2014/main" id="{A0F74709-CA25-474E-906B-69B452A57D1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50" name="Text Box 17">
          <a:extLst>
            <a:ext uri="{FF2B5EF4-FFF2-40B4-BE49-F238E27FC236}">
              <a16:creationId xmlns:a16="http://schemas.microsoft.com/office/drawing/2014/main" id="{B1749A7B-56D1-4288-8337-4DF57F18DD0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51" name="Text Box 17">
          <a:extLst>
            <a:ext uri="{FF2B5EF4-FFF2-40B4-BE49-F238E27FC236}">
              <a16:creationId xmlns:a16="http://schemas.microsoft.com/office/drawing/2014/main" id="{5112D509-DFEC-4E5D-87D9-67458D54A91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52" name="Text Box 17">
          <a:extLst>
            <a:ext uri="{FF2B5EF4-FFF2-40B4-BE49-F238E27FC236}">
              <a16:creationId xmlns:a16="http://schemas.microsoft.com/office/drawing/2014/main" id="{7FCDDA7D-109E-46AE-AFB3-32743BDF141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53" name="Text Box 17">
          <a:extLst>
            <a:ext uri="{FF2B5EF4-FFF2-40B4-BE49-F238E27FC236}">
              <a16:creationId xmlns:a16="http://schemas.microsoft.com/office/drawing/2014/main" id="{FC56379E-B82E-425E-9D4E-8EEF6E1928A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54" name="Text Box 17">
          <a:extLst>
            <a:ext uri="{FF2B5EF4-FFF2-40B4-BE49-F238E27FC236}">
              <a16:creationId xmlns:a16="http://schemas.microsoft.com/office/drawing/2014/main" id="{B20E7232-5781-445A-9B9A-9CCBDFB08CC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55" name="Text Box 17">
          <a:extLst>
            <a:ext uri="{FF2B5EF4-FFF2-40B4-BE49-F238E27FC236}">
              <a16:creationId xmlns:a16="http://schemas.microsoft.com/office/drawing/2014/main" id="{470A7AC9-A1DC-438D-8C4C-CBF192C7CEC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56" name="Text Box 17">
          <a:extLst>
            <a:ext uri="{FF2B5EF4-FFF2-40B4-BE49-F238E27FC236}">
              <a16:creationId xmlns:a16="http://schemas.microsoft.com/office/drawing/2014/main" id="{12EF4D5F-C90A-489F-A740-3DB8E3E1E19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57" name="Text Box 17">
          <a:extLst>
            <a:ext uri="{FF2B5EF4-FFF2-40B4-BE49-F238E27FC236}">
              <a16:creationId xmlns:a16="http://schemas.microsoft.com/office/drawing/2014/main" id="{0B346FE0-9A12-4386-87AF-BF1C21CC084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58" name="Text Box 17">
          <a:extLst>
            <a:ext uri="{FF2B5EF4-FFF2-40B4-BE49-F238E27FC236}">
              <a16:creationId xmlns:a16="http://schemas.microsoft.com/office/drawing/2014/main" id="{117E61AE-4523-4869-B9D9-9431BDD3F61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59" name="Text Box 17">
          <a:extLst>
            <a:ext uri="{FF2B5EF4-FFF2-40B4-BE49-F238E27FC236}">
              <a16:creationId xmlns:a16="http://schemas.microsoft.com/office/drawing/2014/main" id="{BADF250D-59A9-4D14-9F9A-B600A7308BC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60" name="Text Box 17">
          <a:extLst>
            <a:ext uri="{FF2B5EF4-FFF2-40B4-BE49-F238E27FC236}">
              <a16:creationId xmlns:a16="http://schemas.microsoft.com/office/drawing/2014/main" id="{81152371-80E0-4EDC-9C56-6B0777F06CD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61" name="Text Box 17">
          <a:extLst>
            <a:ext uri="{FF2B5EF4-FFF2-40B4-BE49-F238E27FC236}">
              <a16:creationId xmlns:a16="http://schemas.microsoft.com/office/drawing/2014/main" id="{516C0853-FD4D-4E35-A151-D22124BDA3C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62" name="Text Box 17">
          <a:extLst>
            <a:ext uri="{FF2B5EF4-FFF2-40B4-BE49-F238E27FC236}">
              <a16:creationId xmlns:a16="http://schemas.microsoft.com/office/drawing/2014/main" id="{5F79A83B-EDEC-4065-9971-237392DAEED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63" name="Text Box 17">
          <a:extLst>
            <a:ext uri="{FF2B5EF4-FFF2-40B4-BE49-F238E27FC236}">
              <a16:creationId xmlns:a16="http://schemas.microsoft.com/office/drawing/2014/main" id="{BEAA6F82-AA79-4519-981F-F99E604E02C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64" name="Text Box 17">
          <a:extLst>
            <a:ext uri="{FF2B5EF4-FFF2-40B4-BE49-F238E27FC236}">
              <a16:creationId xmlns:a16="http://schemas.microsoft.com/office/drawing/2014/main" id="{1CA9D749-2615-49A5-BF18-C223C5628D6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65" name="Text Box 17">
          <a:extLst>
            <a:ext uri="{FF2B5EF4-FFF2-40B4-BE49-F238E27FC236}">
              <a16:creationId xmlns:a16="http://schemas.microsoft.com/office/drawing/2014/main" id="{18D128AB-FD20-4649-A9E0-ADF94D5FB35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66" name="Text Box 17">
          <a:extLst>
            <a:ext uri="{FF2B5EF4-FFF2-40B4-BE49-F238E27FC236}">
              <a16:creationId xmlns:a16="http://schemas.microsoft.com/office/drawing/2014/main" id="{30DD08B5-6E79-4BAE-A76A-364976E095D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67" name="Text Box 17">
          <a:extLst>
            <a:ext uri="{FF2B5EF4-FFF2-40B4-BE49-F238E27FC236}">
              <a16:creationId xmlns:a16="http://schemas.microsoft.com/office/drawing/2014/main" id="{14A9429A-DCC7-42C5-B73D-936300A71C9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68" name="Text Box 17">
          <a:extLst>
            <a:ext uri="{FF2B5EF4-FFF2-40B4-BE49-F238E27FC236}">
              <a16:creationId xmlns:a16="http://schemas.microsoft.com/office/drawing/2014/main" id="{6E8547D4-A1BE-4846-ACA9-B13143E0FF8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69" name="Text Box 17">
          <a:extLst>
            <a:ext uri="{FF2B5EF4-FFF2-40B4-BE49-F238E27FC236}">
              <a16:creationId xmlns:a16="http://schemas.microsoft.com/office/drawing/2014/main" id="{8910131A-B3ED-4844-9F62-F329854E3BF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70" name="Text Box 17">
          <a:extLst>
            <a:ext uri="{FF2B5EF4-FFF2-40B4-BE49-F238E27FC236}">
              <a16:creationId xmlns:a16="http://schemas.microsoft.com/office/drawing/2014/main" id="{E8C2A8F7-F0A9-4127-A89C-B34E07DBFB0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71" name="Text Box 17">
          <a:extLst>
            <a:ext uri="{FF2B5EF4-FFF2-40B4-BE49-F238E27FC236}">
              <a16:creationId xmlns:a16="http://schemas.microsoft.com/office/drawing/2014/main" id="{BC442617-132A-4951-A1DD-4C1CBA77717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72" name="Text Box 17">
          <a:extLst>
            <a:ext uri="{FF2B5EF4-FFF2-40B4-BE49-F238E27FC236}">
              <a16:creationId xmlns:a16="http://schemas.microsoft.com/office/drawing/2014/main" id="{82303C73-982F-43B5-9345-F48708DEE35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73" name="Text Box 17">
          <a:extLst>
            <a:ext uri="{FF2B5EF4-FFF2-40B4-BE49-F238E27FC236}">
              <a16:creationId xmlns:a16="http://schemas.microsoft.com/office/drawing/2014/main" id="{DDA0A2E7-F256-4C23-8A76-26BE39DB3CF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74" name="Text Box 17">
          <a:extLst>
            <a:ext uri="{FF2B5EF4-FFF2-40B4-BE49-F238E27FC236}">
              <a16:creationId xmlns:a16="http://schemas.microsoft.com/office/drawing/2014/main" id="{C65F2BB1-17F5-4BD9-A5E2-97206FC7C89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75" name="Text Box 17">
          <a:extLst>
            <a:ext uri="{FF2B5EF4-FFF2-40B4-BE49-F238E27FC236}">
              <a16:creationId xmlns:a16="http://schemas.microsoft.com/office/drawing/2014/main" id="{E35EE4C4-5912-4470-972D-D996E094FF8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76" name="Text Box 17">
          <a:extLst>
            <a:ext uri="{FF2B5EF4-FFF2-40B4-BE49-F238E27FC236}">
              <a16:creationId xmlns:a16="http://schemas.microsoft.com/office/drawing/2014/main" id="{94579388-C9A3-4501-ABF9-57BB58ADA49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77" name="Text Box 17">
          <a:extLst>
            <a:ext uri="{FF2B5EF4-FFF2-40B4-BE49-F238E27FC236}">
              <a16:creationId xmlns:a16="http://schemas.microsoft.com/office/drawing/2014/main" id="{A0A14457-EBCB-4D01-88F8-434038CF5E7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78" name="Text Box 17">
          <a:extLst>
            <a:ext uri="{FF2B5EF4-FFF2-40B4-BE49-F238E27FC236}">
              <a16:creationId xmlns:a16="http://schemas.microsoft.com/office/drawing/2014/main" id="{5C8737E1-290A-4307-961A-B65CEAEFF92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79" name="Text Box 17">
          <a:extLst>
            <a:ext uri="{FF2B5EF4-FFF2-40B4-BE49-F238E27FC236}">
              <a16:creationId xmlns:a16="http://schemas.microsoft.com/office/drawing/2014/main" id="{6D210422-7612-41EE-9ECE-1D69ECF6740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80" name="Text Box 17">
          <a:extLst>
            <a:ext uri="{FF2B5EF4-FFF2-40B4-BE49-F238E27FC236}">
              <a16:creationId xmlns:a16="http://schemas.microsoft.com/office/drawing/2014/main" id="{6478A2E3-320E-427F-B7FA-6828F5E13EB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81" name="Text Box 17">
          <a:extLst>
            <a:ext uri="{FF2B5EF4-FFF2-40B4-BE49-F238E27FC236}">
              <a16:creationId xmlns:a16="http://schemas.microsoft.com/office/drawing/2014/main" id="{5BD3B91D-1D7E-42FF-89B2-411E7A4011D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82" name="Text Box 17">
          <a:extLst>
            <a:ext uri="{FF2B5EF4-FFF2-40B4-BE49-F238E27FC236}">
              <a16:creationId xmlns:a16="http://schemas.microsoft.com/office/drawing/2014/main" id="{0C18690C-D72E-4F3E-BF0C-9DF25A3546C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83" name="Text Box 17">
          <a:extLst>
            <a:ext uri="{FF2B5EF4-FFF2-40B4-BE49-F238E27FC236}">
              <a16:creationId xmlns:a16="http://schemas.microsoft.com/office/drawing/2014/main" id="{E7CB25AF-8D78-4200-A227-FB7BEBDCFF7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84" name="Text Box 17">
          <a:extLst>
            <a:ext uri="{FF2B5EF4-FFF2-40B4-BE49-F238E27FC236}">
              <a16:creationId xmlns:a16="http://schemas.microsoft.com/office/drawing/2014/main" id="{E19A1AE7-CAC8-4BDA-B3D5-76656B3EA2A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85" name="Text Box 17">
          <a:extLst>
            <a:ext uri="{FF2B5EF4-FFF2-40B4-BE49-F238E27FC236}">
              <a16:creationId xmlns:a16="http://schemas.microsoft.com/office/drawing/2014/main" id="{CB234EDA-C4CC-4785-9711-89606EE7965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86" name="Text Box 17">
          <a:extLst>
            <a:ext uri="{FF2B5EF4-FFF2-40B4-BE49-F238E27FC236}">
              <a16:creationId xmlns:a16="http://schemas.microsoft.com/office/drawing/2014/main" id="{06C3BEA5-BFB6-4D2A-9F8D-4B266BC9923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87" name="Text Box 17">
          <a:extLst>
            <a:ext uri="{FF2B5EF4-FFF2-40B4-BE49-F238E27FC236}">
              <a16:creationId xmlns:a16="http://schemas.microsoft.com/office/drawing/2014/main" id="{6EF8DFC5-8E76-4D68-9840-5120CFB998F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88" name="Text Box 17">
          <a:extLst>
            <a:ext uri="{FF2B5EF4-FFF2-40B4-BE49-F238E27FC236}">
              <a16:creationId xmlns:a16="http://schemas.microsoft.com/office/drawing/2014/main" id="{6D118C12-49BD-42D2-82C0-8A0382014C2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89" name="Text Box 17">
          <a:extLst>
            <a:ext uri="{FF2B5EF4-FFF2-40B4-BE49-F238E27FC236}">
              <a16:creationId xmlns:a16="http://schemas.microsoft.com/office/drawing/2014/main" id="{F2091430-A690-42BC-AE38-AE1A4E64F9B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90" name="Text Box 17">
          <a:extLst>
            <a:ext uri="{FF2B5EF4-FFF2-40B4-BE49-F238E27FC236}">
              <a16:creationId xmlns:a16="http://schemas.microsoft.com/office/drawing/2014/main" id="{525FDB96-A847-4642-A7AD-924A09E69E7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91" name="Text Box 17">
          <a:extLst>
            <a:ext uri="{FF2B5EF4-FFF2-40B4-BE49-F238E27FC236}">
              <a16:creationId xmlns:a16="http://schemas.microsoft.com/office/drawing/2014/main" id="{02CB374F-4FDE-43FF-989E-77FC38B428D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92" name="Text Box 17">
          <a:extLst>
            <a:ext uri="{FF2B5EF4-FFF2-40B4-BE49-F238E27FC236}">
              <a16:creationId xmlns:a16="http://schemas.microsoft.com/office/drawing/2014/main" id="{3AD35FD2-97FE-42D8-8046-0F9F71A77C1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93" name="Text Box 17">
          <a:extLst>
            <a:ext uri="{FF2B5EF4-FFF2-40B4-BE49-F238E27FC236}">
              <a16:creationId xmlns:a16="http://schemas.microsoft.com/office/drawing/2014/main" id="{2E969AED-CF19-402A-8B59-6654B83E73D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94" name="Text Box 17">
          <a:extLst>
            <a:ext uri="{FF2B5EF4-FFF2-40B4-BE49-F238E27FC236}">
              <a16:creationId xmlns:a16="http://schemas.microsoft.com/office/drawing/2014/main" id="{59C7E512-47C5-432C-9308-460C0D1DDBB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95" name="Text Box 17">
          <a:extLst>
            <a:ext uri="{FF2B5EF4-FFF2-40B4-BE49-F238E27FC236}">
              <a16:creationId xmlns:a16="http://schemas.microsoft.com/office/drawing/2014/main" id="{A9508D8A-E6FA-48F1-8A74-55E554DBA31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96" name="Text Box 17">
          <a:extLst>
            <a:ext uri="{FF2B5EF4-FFF2-40B4-BE49-F238E27FC236}">
              <a16:creationId xmlns:a16="http://schemas.microsoft.com/office/drawing/2014/main" id="{31323FAC-C4CD-4FAB-B564-604DE7ED440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97" name="Text Box 17">
          <a:extLst>
            <a:ext uri="{FF2B5EF4-FFF2-40B4-BE49-F238E27FC236}">
              <a16:creationId xmlns:a16="http://schemas.microsoft.com/office/drawing/2014/main" id="{CD59FE0E-A51E-4074-8FA0-4E5CAFED77C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98" name="Text Box 17">
          <a:extLst>
            <a:ext uri="{FF2B5EF4-FFF2-40B4-BE49-F238E27FC236}">
              <a16:creationId xmlns:a16="http://schemas.microsoft.com/office/drawing/2014/main" id="{EC05AEF1-7096-4191-9025-1A69A514172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899" name="Text Box 17">
          <a:extLst>
            <a:ext uri="{FF2B5EF4-FFF2-40B4-BE49-F238E27FC236}">
              <a16:creationId xmlns:a16="http://schemas.microsoft.com/office/drawing/2014/main" id="{228AD73D-4A2C-4E0C-A7C3-C2B76A8591E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00" name="Text Box 17">
          <a:extLst>
            <a:ext uri="{FF2B5EF4-FFF2-40B4-BE49-F238E27FC236}">
              <a16:creationId xmlns:a16="http://schemas.microsoft.com/office/drawing/2014/main" id="{C12B204F-6303-4481-A394-2D55E826E8F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01" name="Text Box 17">
          <a:extLst>
            <a:ext uri="{FF2B5EF4-FFF2-40B4-BE49-F238E27FC236}">
              <a16:creationId xmlns:a16="http://schemas.microsoft.com/office/drawing/2014/main" id="{59C852F5-6A37-4425-929D-36AB683B41D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02" name="Text Box 17">
          <a:extLst>
            <a:ext uri="{FF2B5EF4-FFF2-40B4-BE49-F238E27FC236}">
              <a16:creationId xmlns:a16="http://schemas.microsoft.com/office/drawing/2014/main" id="{03F84DE0-15E9-4D36-AEB3-98FB88590D2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03" name="Text Box 17">
          <a:extLst>
            <a:ext uri="{FF2B5EF4-FFF2-40B4-BE49-F238E27FC236}">
              <a16:creationId xmlns:a16="http://schemas.microsoft.com/office/drawing/2014/main" id="{E0B2AE6C-8902-4621-8857-F74DBC45BC8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04" name="Text Box 17">
          <a:extLst>
            <a:ext uri="{FF2B5EF4-FFF2-40B4-BE49-F238E27FC236}">
              <a16:creationId xmlns:a16="http://schemas.microsoft.com/office/drawing/2014/main" id="{F1E2FD98-1B6D-4F97-8BC5-BB10D97D67A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05" name="Text Box 17">
          <a:extLst>
            <a:ext uri="{FF2B5EF4-FFF2-40B4-BE49-F238E27FC236}">
              <a16:creationId xmlns:a16="http://schemas.microsoft.com/office/drawing/2014/main" id="{8A6056C0-4248-4ADA-90CF-4E4104AB8D0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06" name="Text Box 17">
          <a:extLst>
            <a:ext uri="{FF2B5EF4-FFF2-40B4-BE49-F238E27FC236}">
              <a16:creationId xmlns:a16="http://schemas.microsoft.com/office/drawing/2014/main" id="{4261E193-79B5-468B-9EA5-FB91816156F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07" name="Text Box 17">
          <a:extLst>
            <a:ext uri="{FF2B5EF4-FFF2-40B4-BE49-F238E27FC236}">
              <a16:creationId xmlns:a16="http://schemas.microsoft.com/office/drawing/2014/main" id="{8C12815F-283D-43DF-A8D6-8C48E630E91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08" name="Text Box 17">
          <a:extLst>
            <a:ext uri="{FF2B5EF4-FFF2-40B4-BE49-F238E27FC236}">
              <a16:creationId xmlns:a16="http://schemas.microsoft.com/office/drawing/2014/main" id="{1C06535E-05E2-4F7A-952F-6B06B5EB5BF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09" name="Text Box 17">
          <a:extLst>
            <a:ext uri="{FF2B5EF4-FFF2-40B4-BE49-F238E27FC236}">
              <a16:creationId xmlns:a16="http://schemas.microsoft.com/office/drawing/2014/main" id="{D6CD83F5-64B0-4465-A74D-C2CFD48083D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10" name="Text Box 17">
          <a:extLst>
            <a:ext uri="{FF2B5EF4-FFF2-40B4-BE49-F238E27FC236}">
              <a16:creationId xmlns:a16="http://schemas.microsoft.com/office/drawing/2014/main" id="{7C99DEDF-E0CB-47CB-B0C2-F912AC40F99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11" name="Text Box 17">
          <a:extLst>
            <a:ext uri="{FF2B5EF4-FFF2-40B4-BE49-F238E27FC236}">
              <a16:creationId xmlns:a16="http://schemas.microsoft.com/office/drawing/2014/main" id="{7814F533-CF9B-442A-8F6A-06E2075AE6F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12" name="Text Box 17">
          <a:extLst>
            <a:ext uri="{FF2B5EF4-FFF2-40B4-BE49-F238E27FC236}">
              <a16:creationId xmlns:a16="http://schemas.microsoft.com/office/drawing/2014/main" id="{5218BE18-D5E5-4E4E-9CBA-FB0BBE7DFFC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13" name="Text Box 17">
          <a:extLst>
            <a:ext uri="{FF2B5EF4-FFF2-40B4-BE49-F238E27FC236}">
              <a16:creationId xmlns:a16="http://schemas.microsoft.com/office/drawing/2014/main" id="{61443858-4A34-49D9-B45C-8045305CAD8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14" name="Text Box 17">
          <a:extLst>
            <a:ext uri="{FF2B5EF4-FFF2-40B4-BE49-F238E27FC236}">
              <a16:creationId xmlns:a16="http://schemas.microsoft.com/office/drawing/2014/main" id="{33F3186C-504A-43CC-B539-B8A2CBFD9F3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15" name="Text Box 17">
          <a:extLst>
            <a:ext uri="{FF2B5EF4-FFF2-40B4-BE49-F238E27FC236}">
              <a16:creationId xmlns:a16="http://schemas.microsoft.com/office/drawing/2014/main" id="{C05412B4-8C54-43DD-99E5-9E4CFBC53B2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16" name="Text Box 17">
          <a:extLst>
            <a:ext uri="{FF2B5EF4-FFF2-40B4-BE49-F238E27FC236}">
              <a16:creationId xmlns:a16="http://schemas.microsoft.com/office/drawing/2014/main" id="{9573F418-8BAE-44BE-B40D-EC8AFC73793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17" name="Text Box 17">
          <a:extLst>
            <a:ext uri="{FF2B5EF4-FFF2-40B4-BE49-F238E27FC236}">
              <a16:creationId xmlns:a16="http://schemas.microsoft.com/office/drawing/2014/main" id="{117AF4EB-2921-4457-8170-FC194E00E2E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18" name="Text Box 17">
          <a:extLst>
            <a:ext uri="{FF2B5EF4-FFF2-40B4-BE49-F238E27FC236}">
              <a16:creationId xmlns:a16="http://schemas.microsoft.com/office/drawing/2014/main" id="{0B7C7083-0785-413F-BC68-5503E081AEB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19" name="Text Box 17">
          <a:extLst>
            <a:ext uri="{FF2B5EF4-FFF2-40B4-BE49-F238E27FC236}">
              <a16:creationId xmlns:a16="http://schemas.microsoft.com/office/drawing/2014/main" id="{0B00EE98-FCAB-4003-B9B6-FB72B99A6D5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20" name="Text Box 17">
          <a:extLst>
            <a:ext uri="{FF2B5EF4-FFF2-40B4-BE49-F238E27FC236}">
              <a16:creationId xmlns:a16="http://schemas.microsoft.com/office/drawing/2014/main" id="{7DC4A0DE-F5A2-4EF9-A3D0-EA77A90CBC7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21" name="Text Box 17">
          <a:extLst>
            <a:ext uri="{FF2B5EF4-FFF2-40B4-BE49-F238E27FC236}">
              <a16:creationId xmlns:a16="http://schemas.microsoft.com/office/drawing/2014/main" id="{6AC3E474-10DA-4004-ABDB-D5AB53E766D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22" name="Text Box 17">
          <a:extLst>
            <a:ext uri="{FF2B5EF4-FFF2-40B4-BE49-F238E27FC236}">
              <a16:creationId xmlns:a16="http://schemas.microsoft.com/office/drawing/2014/main" id="{BF990C39-BCE8-4382-AB41-A632C06B259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23" name="Text Box 17">
          <a:extLst>
            <a:ext uri="{FF2B5EF4-FFF2-40B4-BE49-F238E27FC236}">
              <a16:creationId xmlns:a16="http://schemas.microsoft.com/office/drawing/2014/main" id="{A765D781-125A-49C1-8EC0-CA0D86F6F90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24" name="Text Box 17">
          <a:extLst>
            <a:ext uri="{FF2B5EF4-FFF2-40B4-BE49-F238E27FC236}">
              <a16:creationId xmlns:a16="http://schemas.microsoft.com/office/drawing/2014/main" id="{B0307574-C125-49B8-AA28-8BF5BB459F6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25" name="Text Box 17">
          <a:extLst>
            <a:ext uri="{FF2B5EF4-FFF2-40B4-BE49-F238E27FC236}">
              <a16:creationId xmlns:a16="http://schemas.microsoft.com/office/drawing/2014/main" id="{EB2B89FD-A4C9-4E0A-B28B-B58A49F9BC1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26" name="Text Box 17">
          <a:extLst>
            <a:ext uri="{FF2B5EF4-FFF2-40B4-BE49-F238E27FC236}">
              <a16:creationId xmlns:a16="http://schemas.microsoft.com/office/drawing/2014/main" id="{40FD6C38-42D4-42D5-912F-6699033DCBC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27" name="Text Box 17">
          <a:extLst>
            <a:ext uri="{FF2B5EF4-FFF2-40B4-BE49-F238E27FC236}">
              <a16:creationId xmlns:a16="http://schemas.microsoft.com/office/drawing/2014/main" id="{989323F1-C8C4-4AAA-B52A-2BAEA7C817F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28" name="Text Box 17">
          <a:extLst>
            <a:ext uri="{FF2B5EF4-FFF2-40B4-BE49-F238E27FC236}">
              <a16:creationId xmlns:a16="http://schemas.microsoft.com/office/drawing/2014/main" id="{F787D486-AA4D-4930-9446-EE970C9C8FB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29" name="Text Box 17">
          <a:extLst>
            <a:ext uri="{FF2B5EF4-FFF2-40B4-BE49-F238E27FC236}">
              <a16:creationId xmlns:a16="http://schemas.microsoft.com/office/drawing/2014/main" id="{8AE011C9-7851-4D11-80DE-92D5013B618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30" name="Text Box 17">
          <a:extLst>
            <a:ext uri="{FF2B5EF4-FFF2-40B4-BE49-F238E27FC236}">
              <a16:creationId xmlns:a16="http://schemas.microsoft.com/office/drawing/2014/main" id="{F49460E0-4B09-4140-88F5-04EF5263698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31" name="Text Box 17">
          <a:extLst>
            <a:ext uri="{FF2B5EF4-FFF2-40B4-BE49-F238E27FC236}">
              <a16:creationId xmlns:a16="http://schemas.microsoft.com/office/drawing/2014/main" id="{B9B874C3-5D4A-464C-8640-9AF782AEE90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32" name="Text Box 17">
          <a:extLst>
            <a:ext uri="{FF2B5EF4-FFF2-40B4-BE49-F238E27FC236}">
              <a16:creationId xmlns:a16="http://schemas.microsoft.com/office/drawing/2014/main" id="{D6CCABBA-9E7F-4989-A71E-44AB8AF0F76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33" name="Text Box 17">
          <a:extLst>
            <a:ext uri="{FF2B5EF4-FFF2-40B4-BE49-F238E27FC236}">
              <a16:creationId xmlns:a16="http://schemas.microsoft.com/office/drawing/2014/main" id="{B47843E8-3397-46B0-92C5-FB176D80E1D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34" name="Text Box 17">
          <a:extLst>
            <a:ext uri="{FF2B5EF4-FFF2-40B4-BE49-F238E27FC236}">
              <a16:creationId xmlns:a16="http://schemas.microsoft.com/office/drawing/2014/main" id="{D646A00F-EA62-427E-8C88-9FCF416C294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35" name="Text Box 17">
          <a:extLst>
            <a:ext uri="{FF2B5EF4-FFF2-40B4-BE49-F238E27FC236}">
              <a16:creationId xmlns:a16="http://schemas.microsoft.com/office/drawing/2014/main" id="{BCBF042E-20A3-427D-991D-E0FD4951162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36" name="Text Box 17">
          <a:extLst>
            <a:ext uri="{FF2B5EF4-FFF2-40B4-BE49-F238E27FC236}">
              <a16:creationId xmlns:a16="http://schemas.microsoft.com/office/drawing/2014/main" id="{FF8B3B48-9147-4DDC-9846-B8CC6131CB0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37" name="Text Box 17">
          <a:extLst>
            <a:ext uri="{FF2B5EF4-FFF2-40B4-BE49-F238E27FC236}">
              <a16:creationId xmlns:a16="http://schemas.microsoft.com/office/drawing/2014/main" id="{82031413-6DFE-421A-9CC4-7DA2A6E790C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38" name="Text Box 17">
          <a:extLst>
            <a:ext uri="{FF2B5EF4-FFF2-40B4-BE49-F238E27FC236}">
              <a16:creationId xmlns:a16="http://schemas.microsoft.com/office/drawing/2014/main" id="{BC83994D-F88F-4D5B-9298-516FCD8F802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39" name="Text Box 17">
          <a:extLst>
            <a:ext uri="{FF2B5EF4-FFF2-40B4-BE49-F238E27FC236}">
              <a16:creationId xmlns:a16="http://schemas.microsoft.com/office/drawing/2014/main" id="{6861FC00-5103-4470-B5FB-4A7C83B5C1C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40" name="Text Box 17">
          <a:extLst>
            <a:ext uri="{FF2B5EF4-FFF2-40B4-BE49-F238E27FC236}">
              <a16:creationId xmlns:a16="http://schemas.microsoft.com/office/drawing/2014/main" id="{2BF44E4B-BEA6-4D17-A1C6-B5CA7E4EBA2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41" name="Text Box 17">
          <a:extLst>
            <a:ext uri="{FF2B5EF4-FFF2-40B4-BE49-F238E27FC236}">
              <a16:creationId xmlns:a16="http://schemas.microsoft.com/office/drawing/2014/main" id="{6EF56C03-126B-41B8-B519-4DD906617D6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42" name="Text Box 17">
          <a:extLst>
            <a:ext uri="{FF2B5EF4-FFF2-40B4-BE49-F238E27FC236}">
              <a16:creationId xmlns:a16="http://schemas.microsoft.com/office/drawing/2014/main" id="{7EF43E02-BB9C-4EA1-8D2D-770BCD855A6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43" name="Text Box 17">
          <a:extLst>
            <a:ext uri="{FF2B5EF4-FFF2-40B4-BE49-F238E27FC236}">
              <a16:creationId xmlns:a16="http://schemas.microsoft.com/office/drawing/2014/main" id="{2BBF9D38-E691-4C56-9020-83B7BFEBBF0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44" name="Text Box 17">
          <a:extLst>
            <a:ext uri="{FF2B5EF4-FFF2-40B4-BE49-F238E27FC236}">
              <a16:creationId xmlns:a16="http://schemas.microsoft.com/office/drawing/2014/main" id="{32AFD198-F3DC-4AA7-8EBB-0E0B2473899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45" name="Text Box 17">
          <a:extLst>
            <a:ext uri="{FF2B5EF4-FFF2-40B4-BE49-F238E27FC236}">
              <a16:creationId xmlns:a16="http://schemas.microsoft.com/office/drawing/2014/main" id="{AB0D74FE-75D2-4D9C-B578-EA83E9BA4C1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46" name="Text Box 17">
          <a:extLst>
            <a:ext uri="{FF2B5EF4-FFF2-40B4-BE49-F238E27FC236}">
              <a16:creationId xmlns:a16="http://schemas.microsoft.com/office/drawing/2014/main" id="{2256C972-0288-4BFF-B390-466E48272F0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47" name="Text Box 17">
          <a:extLst>
            <a:ext uri="{FF2B5EF4-FFF2-40B4-BE49-F238E27FC236}">
              <a16:creationId xmlns:a16="http://schemas.microsoft.com/office/drawing/2014/main" id="{89DD5000-D697-4C02-A4FC-909723CDB8F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48" name="Text Box 17">
          <a:extLst>
            <a:ext uri="{FF2B5EF4-FFF2-40B4-BE49-F238E27FC236}">
              <a16:creationId xmlns:a16="http://schemas.microsoft.com/office/drawing/2014/main" id="{2D31B80A-CEF8-4907-95F0-327C7D97526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49" name="Text Box 17">
          <a:extLst>
            <a:ext uri="{FF2B5EF4-FFF2-40B4-BE49-F238E27FC236}">
              <a16:creationId xmlns:a16="http://schemas.microsoft.com/office/drawing/2014/main" id="{9FE1877D-EA1B-438C-9B09-3B78456625F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50" name="Text Box 17">
          <a:extLst>
            <a:ext uri="{FF2B5EF4-FFF2-40B4-BE49-F238E27FC236}">
              <a16:creationId xmlns:a16="http://schemas.microsoft.com/office/drawing/2014/main" id="{7C36FD1C-D650-4514-B8C6-3E189DC0676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51" name="Text Box 17">
          <a:extLst>
            <a:ext uri="{FF2B5EF4-FFF2-40B4-BE49-F238E27FC236}">
              <a16:creationId xmlns:a16="http://schemas.microsoft.com/office/drawing/2014/main" id="{83B4BD97-912A-4BD5-A4E4-65AFD10AD63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52" name="Text Box 17">
          <a:extLst>
            <a:ext uri="{FF2B5EF4-FFF2-40B4-BE49-F238E27FC236}">
              <a16:creationId xmlns:a16="http://schemas.microsoft.com/office/drawing/2014/main" id="{59F1516B-FFBC-4831-89FE-3DDBBF5515C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53" name="Text Box 17">
          <a:extLst>
            <a:ext uri="{FF2B5EF4-FFF2-40B4-BE49-F238E27FC236}">
              <a16:creationId xmlns:a16="http://schemas.microsoft.com/office/drawing/2014/main" id="{4762673F-F0C3-4063-ABE5-429F5BF7713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54" name="Text Box 17">
          <a:extLst>
            <a:ext uri="{FF2B5EF4-FFF2-40B4-BE49-F238E27FC236}">
              <a16:creationId xmlns:a16="http://schemas.microsoft.com/office/drawing/2014/main" id="{E7A375C9-EECF-42D8-9659-8C900CE346E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55" name="Text Box 17">
          <a:extLst>
            <a:ext uri="{FF2B5EF4-FFF2-40B4-BE49-F238E27FC236}">
              <a16:creationId xmlns:a16="http://schemas.microsoft.com/office/drawing/2014/main" id="{FA4488EA-AD78-466F-AD16-615B7EE99A4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56" name="Text Box 17">
          <a:extLst>
            <a:ext uri="{FF2B5EF4-FFF2-40B4-BE49-F238E27FC236}">
              <a16:creationId xmlns:a16="http://schemas.microsoft.com/office/drawing/2014/main" id="{EC82A609-195C-4FE2-977C-0D1CF4CA64E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57" name="Text Box 17">
          <a:extLst>
            <a:ext uri="{FF2B5EF4-FFF2-40B4-BE49-F238E27FC236}">
              <a16:creationId xmlns:a16="http://schemas.microsoft.com/office/drawing/2014/main" id="{03D3E433-AA40-458D-8F11-29971125A0E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58" name="Text Box 17">
          <a:extLst>
            <a:ext uri="{FF2B5EF4-FFF2-40B4-BE49-F238E27FC236}">
              <a16:creationId xmlns:a16="http://schemas.microsoft.com/office/drawing/2014/main" id="{3536616E-136F-4201-A574-713BE593D58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59" name="Text Box 17">
          <a:extLst>
            <a:ext uri="{FF2B5EF4-FFF2-40B4-BE49-F238E27FC236}">
              <a16:creationId xmlns:a16="http://schemas.microsoft.com/office/drawing/2014/main" id="{8144FFA2-04CF-4102-BA92-235D3777C05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60" name="Text Box 17">
          <a:extLst>
            <a:ext uri="{FF2B5EF4-FFF2-40B4-BE49-F238E27FC236}">
              <a16:creationId xmlns:a16="http://schemas.microsoft.com/office/drawing/2014/main" id="{5D315C8F-738D-4994-BCC9-04403A80808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61" name="Text Box 17">
          <a:extLst>
            <a:ext uri="{FF2B5EF4-FFF2-40B4-BE49-F238E27FC236}">
              <a16:creationId xmlns:a16="http://schemas.microsoft.com/office/drawing/2014/main" id="{677A7FE3-DE63-47E2-BDB0-1666365A583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62" name="Text Box 17">
          <a:extLst>
            <a:ext uri="{FF2B5EF4-FFF2-40B4-BE49-F238E27FC236}">
              <a16:creationId xmlns:a16="http://schemas.microsoft.com/office/drawing/2014/main" id="{A3058051-BF85-4A9F-B03F-1404109166C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63" name="Text Box 17">
          <a:extLst>
            <a:ext uri="{FF2B5EF4-FFF2-40B4-BE49-F238E27FC236}">
              <a16:creationId xmlns:a16="http://schemas.microsoft.com/office/drawing/2014/main" id="{748F3845-FEEB-42F2-8DC1-EF2F5E75E43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64" name="Text Box 17">
          <a:extLst>
            <a:ext uri="{FF2B5EF4-FFF2-40B4-BE49-F238E27FC236}">
              <a16:creationId xmlns:a16="http://schemas.microsoft.com/office/drawing/2014/main" id="{4072F341-A181-468A-B17E-9A9650BCA00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65" name="Text Box 17">
          <a:extLst>
            <a:ext uri="{FF2B5EF4-FFF2-40B4-BE49-F238E27FC236}">
              <a16:creationId xmlns:a16="http://schemas.microsoft.com/office/drawing/2014/main" id="{0B05E595-3041-431E-A0A3-367D2DEC6D5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66" name="Text Box 17">
          <a:extLst>
            <a:ext uri="{FF2B5EF4-FFF2-40B4-BE49-F238E27FC236}">
              <a16:creationId xmlns:a16="http://schemas.microsoft.com/office/drawing/2014/main" id="{022BD7D7-605E-4307-9A35-0E5AF26027F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67" name="Text Box 17">
          <a:extLst>
            <a:ext uri="{FF2B5EF4-FFF2-40B4-BE49-F238E27FC236}">
              <a16:creationId xmlns:a16="http://schemas.microsoft.com/office/drawing/2014/main" id="{A3D3BD3B-3FD2-4A57-BFEA-627DD7988D9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68" name="Text Box 17">
          <a:extLst>
            <a:ext uri="{FF2B5EF4-FFF2-40B4-BE49-F238E27FC236}">
              <a16:creationId xmlns:a16="http://schemas.microsoft.com/office/drawing/2014/main" id="{E104FF72-1D7B-4E12-A638-D4476A50303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69" name="Text Box 17">
          <a:extLst>
            <a:ext uri="{FF2B5EF4-FFF2-40B4-BE49-F238E27FC236}">
              <a16:creationId xmlns:a16="http://schemas.microsoft.com/office/drawing/2014/main" id="{567721E3-A23B-4344-AA65-5DEF04B6F82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70" name="Text Box 17">
          <a:extLst>
            <a:ext uri="{FF2B5EF4-FFF2-40B4-BE49-F238E27FC236}">
              <a16:creationId xmlns:a16="http://schemas.microsoft.com/office/drawing/2014/main" id="{68B51361-6590-4BF1-8B96-500502935A8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71" name="Text Box 17">
          <a:extLst>
            <a:ext uri="{FF2B5EF4-FFF2-40B4-BE49-F238E27FC236}">
              <a16:creationId xmlns:a16="http://schemas.microsoft.com/office/drawing/2014/main" id="{01C41EA7-D875-4805-BC42-0F0CD399DDB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72" name="Text Box 17">
          <a:extLst>
            <a:ext uri="{FF2B5EF4-FFF2-40B4-BE49-F238E27FC236}">
              <a16:creationId xmlns:a16="http://schemas.microsoft.com/office/drawing/2014/main" id="{677F4F2E-8F9F-4F39-9817-B4BB1FF43F2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73" name="Text Box 17">
          <a:extLst>
            <a:ext uri="{FF2B5EF4-FFF2-40B4-BE49-F238E27FC236}">
              <a16:creationId xmlns:a16="http://schemas.microsoft.com/office/drawing/2014/main" id="{D7B6559F-11F8-4424-B0E0-813F7427A0A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74" name="Text Box 17">
          <a:extLst>
            <a:ext uri="{FF2B5EF4-FFF2-40B4-BE49-F238E27FC236}">
              <a16:creationId xmlns:a16="http://schemas.microsoft.com/office/drawing/2014/main" id="{DD789AE6-3530-4806-A43D-0533F70A648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75" name="Text Box 17">
          <a:extLst>
            <a:ext uri="{FF2B5EF4-FFF2-40B4-BE49-F238E27FC236}">
              <a16:creationId xmlns:a16="http://schemas.microsoft.com/office/drawing/2014/main" id="{D660E2C7-D01F-4F76-A65A-335592C7625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76" name="Text Box 17">
          <a:extLst>
            <a:ext uri="{FF2B5EF4-FFF2-40B4-BE49-F238E27FC236}">
              <a16:creationId xmlns:a16="http://schemas.microsoft.com/office/drawing/2014/main" id="{4333E4CC-3174-4951-A215-3DFF8DB82A4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77" name="Text Box 17">
          <a:extLst>
            <a:ext uri="{FF2B5EF4-FFF2-40B4-BE49-F238E27FC236}">
              <a16:creationId xmlns:a16="http://schemas.microsoft.com/office/drawing/2014/main" id="{EF43C119-81A9-4518-A815-3FF35AB9956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78" name="Text Box 17">
          <a:extLst>
            <a:ext uri="{FF2B5EF4-FFF2-40B4-BE49-F238E27FC236}">
              <a16:creationId xmlns:a16="http://schemas.microsoft.com/office/drawing/2014/main" id="{67546B6A-DF32-4FAC-801F-66CD32BB4E3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79" name="Text Box 17">
          <a:extLst>
            <a:ext uri="{FF2B5EF4-FFF2-40B4-BE49-F238E27FC236}">
              <a16:creationId xmlns:a16="http://schemas.microsoft.com/office/drawing/2014/main" id="{8B50D867-C949-49D0-AEA0-6F1D7EF83A1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80" name="Text Box 17">
          <a:extLst>
            <a:ext uri="{FF2B5EF4-FFF2-40B4-BE49-F238E27FC236}">
              <a16:creationId xmlns:a16="http://schemas.microsoft.com/office/drawing/2014/main" id="{69FC75D6-E5E2-484D-B5EE-3584A63765F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81" name="Text Box 17">
          <a:extLst>
            <a:ext uri="{FF2B5EF4-FFF2-40B4-BE49-F238E27FC236}">
              <a16:creationId xmlns:a16="http://schemas.microsoft.com/office/drawing/2014/main" id="{DEB8F6C8-5C1F-414B-A94C-53231450805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82" name="Text Box 17">
          <a:extLst>
            <a:ext uri="{FF2B5EF4-FFF2-40B4-BE49-F238E27FC236}">
              <a16:creationId xmlns:a16="http://schemas.microsoft.com/office/drawing/2014/main" id="{8671A843-7D2B-4D33-9E8F-07F97DC55A5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83" name="Text Box 17">
          <a:extLst>
            <a:ext uri="{FF2B5EF4-FFF2-40B4-BE49-F238E27FC236}">
              <a16:creationId xmlns:a16="http://schemas.microsoft.com/office/drawing/2014/main" id="{DCDF6D32-82E8-4E81-B3D1-72FBE7370AE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84" name="Text Box 17">
          <a:extLst>
            <a:ext uri="{FF2B5EF4-FFF2-40B4-BE49-F238E27FC236}">
              <a16:creationId xmlns:a16="http://schemas.microsoft.com/office/drawing/2014/main" id="{FC1EE471-E725-4105-9EAB-C49C8031530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85" name="Text Box 17">
          <a:extLst>
            <a:ext uri="{FF2B5EF4-FFF2-40B4-BE49-F238E27FC236}">
              <a16:creationId xmlns:a16="http://schemas.microsoft.com/office/drawing/2014/main" id="{879E54D6-85AF-4CC6-8D7B-A91F3F60934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86" name="Text Box 17">
          <a:extLst>
            <a:ext uri="{FF2B5EF4-FFF2-40B4-BE49-F238E27FC236}">
              <a16:creationId xmlns:a16="http://schemas.microsoft.com/office/drawing/2014/main" id="{8CE7B041-B866-46AD-8139-E8A230A6035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87" name="Text Box 17">
          <a:extLst>
            <a:ext uri="{FF2B5EF4-FFF2-40B4-BE49-F238E27FC236}">
              <a16:creationId xmlns:a16="http://schemas.microsoft.com/office/drawing/2014/main" id="{AC40077B-1A9F-46A5-88FB-A4D81C347AA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88" name="Text Box 17">
          <a:extLst>
            <a:ext uri="{FF2B5EF4-FFF2-40B4-BE49-F238E27FC236}">
              <a16:creationId xmlns:a16="http://schemas.microsoft.com/office/drawing/2014/main" id="{FAF2ACC4-05A3-4855-82F2-532625731F6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89" name="Text Box 17">
          <a:extLst>
            <a:ext uri="{FF2B5EF4-FFF2-40B4-BE49-F238E27FC236}">
              <a16:creationId xmlns:a16="http://schemas.microsoft.com/office/drawing/2014/main" id="{E3AEE19A-2117-4781-B6F4-7ABD95782DF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90" name="Text Box 17">
          <a:extLst>
            <a:ext uri="{FF2B5EF4-FFF2-40B4-BE49-F238E27FC236}">
              <a16:creationId xmlns:a16="http://schemas.microsoft.com/office/drawing/2014/main" id="{84FFE818-1D66-4A06-8F20-33FCF3F4BB7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91" name="Text Box 17">
          <a:extLst>
            <a:ext uri="{FF2B5EF4-FFF2-40B4-BE49-F238E27FC236}">
              <a16:creationId xmlns:a16="http://schemas.microsoft.com/office/drawing/2014/main" id="{3732F286-36BA-4BF1-8E19-DE4C7394A81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92" name="Text Box 17">
          <a:extLst>
            <a:ext uri="{FF2B5EF4-FFF2-40B4-BE49-F238E27FC236}">
              <a16:creationId xmlns:a16="http://schemas.microsoft.com/office/drawing/2014/main" id="{840EB3B7-BD25-4102-90F7-03911A5D991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93" name="Text Box 17">
          <a:extLst>
            <a:ext uri="{FF2B5EF4-FFF2-40B4-BE49-F238E27FC236}">
              <a16:creationId xmlns:a16="http://schemas.microsoft.com/office/drawing/2014/main" id="{FF9EB9E4-D6B6-4A61-970C-EC43D4B6C5C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94" name="Text Box 17">
          <a:extLst>
            <a:ext uri="{FF2B5EF4-FFF2-40B4-BE49-F238E27FC236}">
              <a16:creationId xmlns:a16="http://schemas.microsoft.com/office/drawing/2014/main" id="{71E1873B-294C-4288-B8CB-4A3A21EEE53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95" name="Text Box 17">
          <a:extLst>
            <a:ext uri="{FF2B5EF4-FFF2-40B4-BE49-F238E27FC236}">
              <a16:creationId xmlns:a16="http://schemas.microsoft.com/office/drawing/2014/main" id="{F7522942-44D4-42C1-80CB-7CFDE3C0E6B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96" name="Text Box 17">
          <a:extLst>
            <a:ext uri="{FF2B5EF4-FFF2-40B4-BE49-F238E27FC236}">
              <a16:creationId xmlns:a16="http://schemas.microsoft.com/office/drawing/2014/main" id="{C7BF8477-63F5-4260-8212-5FD9E883A89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97" name="Text Box 17">
          <a:extLst>
            <a:ext uri="{FF2B5EF4-FFF2-40B4-BE49-F238E27FC236}">
              <a16:creationId xmlns:a16="http://schemas.microsoft.com/office/drawing/2014/main" id="{9F8B7AB8-9291-4837-A5AE-6DE5B10CA2D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98" name="Text Box 17">
          <a:extLst>
            <a:ext uri="{FF2B5EF4-FFF2-40B4-BE49-F238E27FC236}">
              <a16:creationId xmlns:a16="http://schemas.microsoft.com/office/drawing/2014/main" id="{C194EFE4-BC7C-4CF9-A7D2-AB5D4B18136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999" name="Text Box 17">
          <a:extLst>
            <a:ext uri="{FF2B5EF4-FFF2-40B4-BE49-F238E27FC236}">
              <a16:creationId xmlns:a16="http://schemas.microsoft.com/office/drawing/2014/main" id="{C11FE454-44CF-45E2-AD3B-D22084887CB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00" name="Text Box 17">
          <a:extLst>
            <a:ext uri="{FF2B5EF4-FFF2-40B4-BE49-F238E27FC236}">
              <a16:creationId xmlns:a16="http://schemas.microsoft.com/office/drawing/2014/main" id="{6F36EA65-FC42-4503-8164-DE6ACC7065D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01" name="Text Box 17">
          <a:extLst>
            <a:ext uri="{FF2B5EF4-FFF2-40B4-BE49-F238E27FC236}">
              <a16:creationId xmlns:a16="http://schemas.microsoft.com/office/drawing/2014/main" id="{F6AB00BD-6830-48F1-826C-D7286C7AB02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02" name="Text Box 17">
          <a:extLst>
            <a:ext uri="{FF2B5EF4-FFF2-40B4-BE49-F238E27FC236}">
              <a16:creationId xmlns:a16="http://schemas.microsoft.com/office/drawing/2014/main" id="{E565BB2D-2759-4DBC-9EEF-AA439543EFC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03" name="Text Box 17">
          <a:extLst>
            <a:ext uri="{FF2B5EF4-FFF2-40B4-BE49-F238E27FC236}">
              <a16:creationId xmlns:a16="http://schemas.microsoft.com/office/drawing/2014/main" id="{D0DB021C-00DB-47CD-B6FA-1225CF51420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04" name="Text Box 17">
          <a:extLst>
            <a:ext uri="{FF2B5EF4-FFF2-40B4-BE49-F238E27FC236}">
              <a16:creationId xmlns:a16="http://schemas.microsoft.com/office/drawing/2014/main" id="{31EC4E8E-8D3E-4DD5-B732-4E626946408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05" name="Text Box 17">
          <a:extLst>
            <a:ext uri="{FF2B5EF4-FFF2-40B4-BE49-F238E27FC236}">
              <a16:creationId xmlns:a16="http://schemas.microsoft.com/office/drawing/2014/main" id="{7C9DCBEA-780B-4F3B-9A92-8DFFCBC7BCB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06" name="Text Box 17">
          <a:extLst>
            <a:ext uri="{FF2B5EF4-FFF2-40B4-BE49-F238E27FC236}">
              <a16:creationId xmlns:a16="http://schemas.microsoft.com/office/drawing/2014/main" id="{EF8C79EB-A0BF-4FA2-A0C1-36E2DAF6146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07" name="Text Box 17">
          <a:extLst>
            <a:ext uri="{FF2B5EF4-FFF2-40B4-BE49-F238E27FC236}">
              <a16:creationId xmlns:a16="http://schemas.microsoft.com/office/drawing/2014/main" id="{E0430B4A-E8CC-4E9D-9286-5303692F559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08" name="Text Box 17">
          <a:extLst>
            <a:ext uri="{FF2B5EF4-FFF2-40B4-BE49-F238E27FC236}">
              <a16:creationId xmlns:a16="http://schemas.microsoft.com/office/drawing/2014/main" id="{A00186ED-83C2-4E85-A295-B8C8D2AA6E2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09" name="Text Box 17">
          <a:extLst>
            <a:ext uri="{FF2B5EF4-FFF2-40B4-BE49-F238E27FC236}">
              <a16:creationId xmlns:a16="http://schemas.microsoft.com/office/drawing/2014/main" id="{495C9374-3840-4C62-A805-B222F3B332D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10" name="Text Box 17">
          <a:extLst>
            <a:ext uri="{FF2B5EF4-FFF2-40B4-BE49-F238E27FC236}">
              <a16:creationId xmlns:a16="http://schemas.microsoft.com/office/drawing/2014/main" id="{28E4A4F6-5D44-4CC9-94C1-66EA48E10D6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11" name="Text Box 17">
          <a:extLst>
            <a:ext uri="{FF2B5EF4-FFF2-40B4-BE49-F238E27FC236}">
              <a16:creationId xmlns:a16="http://schemas.microsoft.com/office/drawing/2014/main" id="{82D22226-21E4-47F4-9515-39BF3087371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12" name="Text Box 17">
          <a:extLst>
            <a:ext uri="{FF2B5EF4-FFF2-40B4-BE49-F238E27FC236}">
              <a16:creationId xmlns:a16="http://schemas.microsoft.com/office/drawing/2014/main" id="{FB8F19BC-8390-4534-AA7F-2DD8DD5582F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13" name="Text Box 17">
          <a:extLst>
            <a:ext uri="{FF2B5EF4-FFF2-40B4-BE49-F238E27FC236}">
              <a16:creationId xmlns:a16="http://schemas.microsoft.com/office/drawing/2014/main" id="{84F079DC-50B9-4577-ACBF-CF9E15068CE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14" name="Text Box 17">
          <a:extLst>
            <a:ext uri="{FF2B5EF4-FFF2-40B4-BE49-F238E27FC236}">
              <a16:creationId xmlns:a16="http://schemas.microsoft.com/office/drawing/2014/main" id="{45B34192-7AF8-4DC7-BE62-54677A2473D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15" name="Text Box 17">
          <a:extLst>
            <a:ext uri="{FF2B5EF4-FFF2-40B4-BE49-F238E27FC236}">
              <a16:creationId xmlns:a16="http://schemas.microsoft.com/office/drawing/2014/main" id="{3B96900E-57AF-46E3-A45F-2FED04E5E77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16" name="Text Box 17">
          <a:extLst>
            <a:ext uri="{FF2B5EF4-FFF2-40B4-BE49-F238E27FC236}">
              <a16:creationId xmlns:a16="http://schemas.microsoft.com/office/drawing/2014/main" id="{2212325E-7D06-4630-B5A4-ECB65B60B8C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17" name="Text Box 17">
          <a:extLst>
            <a:ext uri="{FF2B5EF4-FFF2-40B4-BE49-F238E27FC236}">
              <a16:creationId xmlns:a16="http://schemas.microsoft.com/office/drawing/2014/main" id="{771CE05B-A2DE-4E70-B43D-FC4157ED904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18" name="Text Box 17">
          <a:extLst>
            <a:ext uri="{FF2B5EF4-FFF2-40B4-BE49-F238E27FC236}">
              <a16:creationId xmlns:a16="http://schemas.microsoft.com/office/drawing/2014/main" id="{01E84C63-E5D7-4DA3-8B7C-0633D65C0EE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19" name="Text Box 17">
          <a:extLst>
            <a:ext uri="{FF2B5EF4-FFF2-40B4-BE49-F238E27FC236}">
              <a16:creationId xmlns:a16="http://schemas.microsoft.com/office/drawing/2014/main" id="{A96FD809-4F85-4465-8412-464977F4FD4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20" name="Text Box 17">
          <a:extLst>
            <a:ext uri="{FF2B5EF4-FFF2-40B4-BE49-F238E27FC236}">
              <a16:creationId xmlns:a16="http://schemas.microsoft.com/office/drawing/2014/main" id="{2400826B-2CB4-4F49-96FA-244B3543103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21" name="Text Box 17">
          <a:extLst>
            <a:ext uri="{FF2B5EF4-FFF2-40B4-BE49-F238E27FC236}">
              <a16:creationId xmlns:a16="http://schemas.microsoft.com/office/drawing/2014/main" id="{197E20D5-FBE7-4F7D-A0DA-534C9BF9094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22" name="Text Box 17">
          <a:extLst>
            <a:ext uri="{FF2B5EF4-FFF2-40B4-BE49-F238E27FC236}">
              <a16:creationId xmlns:a16="http://schemas.microsoft.com/office/drawing/2014/main" id="{77D409EA-6339-48AC-A8F9-FF53647029F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23" name="Text Box 17">
          <a:extLst>
            <a:ext uri="{FF2B5EF4-FFF2-40B4-BE49-F238E27FC236}">
              <a16:creationId xmlns:a16="http://schemas.microsoft.com/office/drawing/2014/main" id="{926CD46A-929B-4362-AA53-72B82CA13FB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24" name="Text Box 17">
          <a:extLst>
            <a:ext uri="{FF2B5EF4-FFF2-40B4-BE49-F238E27FC236}">
              <a16:creationId xmlns:a16="http://schemas.microsoft.com/office/drawing/2014/main" id="{058C907F-EBA1-4372-A136-2B003F6B2B8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25" name="Text Box 17">
          <a:extLst>
            <a:ext uri="{FF2B5EF4-FFF2-40B4-BE49-F238E27FC236}">
              <a16:creationId xmlns:a16="http://schemas.microsoft.com/office/drawing/2014/main" id="{09B524AA-3DEF-4788-B7B9-F1DF47E44B3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26" name="Text Box 17">
          <a:extLst>
            <a:ext uri="{FF2B5EF4-FFF2-40B4-BE49-F238E27FC236}">
              <a16:creationId xmlns:a16="http://schemas.microsoft.com/office/drawing/2014/main" id="{66D87E40-9A85-4045-A36D-F9A0A768361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27" name="Text Box 17">
          <a:extLst>
            <a:ext uri="{FF2B5EF4-FFF2-40B4-BE49-F238E27FC236}">
              <a16:creationId xmlns:a16="http://schemas.microsoft.com/office/drawing/2014/main" id="{B9A31ED6-404E-4391-A21C-8F61B008A27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28" name="Text Box 17">
          <a:extLst>
            <a:ext uri="{FF2B5EF4-FFF2-40B4-BE49-F238E27FC236}">
              <a16:creationId xmlns:a16="http://schemas.microsoft.com/office/drawing/2014/main" id="{F31C8319-030C-43A5-AC3F-CB07AC86959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29" name="Text Box 17">
          <a:extLst>
            <a:ext uri="{FF2B5EF4-FFF2-40B4-BE49-F238E27FC236}">
              <a16:creationId xmlns:a16="http://schemas.microsoft.com/office/drawing/2014/main" id="{AAF51065-97F5-41B7-A527-4663C0DDA96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30" name="Text Box 17">
          <a:extLst>
            <a:ext uri="{FF2B5EF4-FFF2-40B4-BE49-F238E27FC236}">
              <a16:creationId xmlns:a16="http://schemas.microsoft.com/office/drawing/2014/main" id="{A4DCFC45-02B8-4DF1-8F5C-A7BFB8C1ED0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31" name="Text Box 17">
          <a:extLst>
            <a:ext uri="{FF2B5EF4-FFF2-40B4-BE49-F238E27FC236}">
              <a16:creationId xmlns:a16="http://schemas.microsoft.com/office/drawing/2014/main" id="{FEC0CF14-E193-4046-82E1-077D4791381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32" name="Text Box 17">
          <a:extLst>
            <a:ext uri="{FF2B5EF4-FFF2-40B4-BE49-F238E27FC236}">
              <a16:creationId xmlns:a16="http://schemas.microsoft.com/office/drawing/2014/main" id="{E076D14D-C75F-4023-B2D5-1106AEC2136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33" name="Text Box 17">
          <a:extLst>
            <a:ext uri="{FF2B5EF4-FFF2-40B4-BE49-F238E27FC236}">
              <a16:creationId xmlns:a16="http://schemas.microsoft.com/office/drawing/2014/main" id="{AB42B3AC-03E8-43EA-BF24-5FC4EEEDCF0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34" name="Text Box 17">
          <a:extLst>
            <a:ext uri="{FF2B5EF4-FFF2-40B4-BE49-F238E27FC236}">
              <a16:creationId xmlns:a16="http://schemas.microsoft.com/office/drawing/2014/main" id="{88A0D86F-8EB9-43EE-A704-8A49B64A993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35" name="Text Box 17">
          <a:extLst>
            <a:ext uri="{FF2B5EF4-FFF2-40B4-BE49-F238E27FC236}">
              <a16:creationId xmlns:a16="http://schemas.microsoft.com/office/drawing/2014/main" id="{AA42B0B2-0680-4CD9-9649-1C6319E5C63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36" name="Text Box 17">
          <a:extLst>
            <a:ext uri="{FF2B5EF4-FFF2-40B4-BE49-F238E27FC236}">
              <a16:creationId xmlns:a16="http://schemas.microsoft.com/office/drawing/2014/main" id="{A3A96EB1-077C-41D5-81E0-7FCB9B1BECF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37" name="Text Box 17">
          <a:extLst>
            <a:ext uri="{FF2B5EF4-FFF2-40B4-BE49-F238E27FC236}">
              <a16:creationId xmlns:a16="http://schemas.microsoft.com/office/drawing/2014/main" id="{36584293-A7D2-4239-A96C-EDD9734BD75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38" name="Text Box 17">
          <a:extLst>
            <a:ext uri="{FF2B5EF4-FFF2-40B4-BE49-F238E27FC236}">
              <a16:creationId xmlns:a16="http://schemas.microsoft.com/office/drawing/2014/main" id="{A0DB8F96-EA1F-4961-9278-AA0605656C0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39" name="Text Box 17">
          <a:extLst>
            <a:ext uri="{FF2B5EF4-FFF2-40B4-BE49-F238E27FC236}">
              <a16:creationId xmlns:a16="http://schemas.microsoft.com/office/drawing/2014/main" id="{884FE5AE-EBE0-418B-A4D7-94FD62C04B3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40" name="Text Box 17">
          <a:extLst>
            <a:ext uri="{FF2B5EF4-FFF2-40B4-BE49-F238E27FC236}">
              <a16:creationId xmlns:a16="http://schemas.microsoft.com/office/drawing/2014/main" id="{B2CE3AB4-B68C-4D41-ACD6-75D62977BBC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41" name="Text Box 17">
          <a:extLst>
            <a:ext uri="{FF2B5EF4-FFF2-40B4-BE49-F238E27FC236}">
              <a16:creationId xmlns:a16="http://schemas.microsoft.com/office/drawing/2014/main" id="{32AC3BA8-7119-4A1A-A9CA-566822D3EE5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42" name="Text Box 17">
          <a:extLst>
            <a:ext uri="{FF2B5EF4-FFF2-40B4-BE49-F238E27FC236}">
              <a16:creationId xmlns:a16="http://schemas.microsoft.com/office/drawing/2014/main" id="{75851392-F4AC-44F4-8B0B-5A7260AEDA3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43" name="Text Box 17">
          <a:extLst>
            <a:ext uri="{FF2B5EF4-FFF2-40B4-BE49-F238E27FC236}">
              <a16:creationId xmlns:a16="http://schemas.microsoft.com/office/drawing/2014/main" id="{CFBB1AF2-5BAA-4AE5-9B9A-1C13DAF1635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44" name="Text Box 17">
          <a:extLst>
            <a:ext uri="{FF2B5EF4-FFF2-40B4-BE49-F238E27FC236}">
              <a16:creationId xmlns:a16="http://schemas.microsoft.com/office/drawing/2014/main" id="{DD9DBB7C-C817-432F-991D-4F7323AB6B4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45" name="Text Box 17">
          <a:extLst>
            <a:ext uri="{FF2B5EF4-FFF2-40B4-BE49-F238E27FC236}">
              <a16:creationId xmlns:a16="http://schemas.microsoft.com/office/drawing/2014/main" id="{5915618E-7727-4EBF-B26F-F33F6B8A8B7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46" name="Text Box 17">
          <a:extLst>
            <a:ext uri="{FF2B5EF4-FFF2-40B4-BE49-F238E27FC236}">
              <a16:creationId xmlns:a16="http://schemas.microsoft.com/office/drawing/2014/main" id="{07991FCA-2D76-433E-A12F-50B5A734173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47" name="Text Box 17">
          <a:extLst>
            <a:ext uri="{FF2B5EF4-FFF2-40B4-BE49-F238E27FC236}">
              <a16:creationId xmlns:a16="http://schemas.microsoft.com/office/drawing/2014/main" id="{4CBB6F00-3FD5-4114-8730-51843782222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48" name="Text Box 17">
          <a:extLst>
            <a:ext uri="{FF2B5EF4-FFF2-40B4-BE49-F238E27FC236}">
              <a16:creationId xmlns:a16="http://schemas.microsoft.com/office/drawing/2014/main" id="{0B8B8578-0D86-45D1-BAF6-AED91741217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49" name="Text Box 17">
          <a:extLst>
            <a:ext uri="{FF2B5EF4-FFF2-40B4-BE49-F238E27FC236}">
              <a16:creationId xmlns:a16="http://schemas.microsoft.com/office/drawing/2014/main" id="{8508A3AF-8783-4892-B68C-C356FF3605F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50" name="Text Box 17">
          <a:extLst>
            <a:ext uri="{FF2B5EF4-FFF2-40B4-BE49-F238E27FC236}">
              <a16:creationId xmlns:a16="http://schemas.microsoft.com/office/drawing/2014/main" id="{47F78EB0-3EFF-4A75-AF5D-E7E2E859DD9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51" name="Text Box 17">
          <a:extLst>
            <a:ext uri="{FF2B5EF4-FFF2-40B4-BE49-F238E27FC236}">
              <a16:creationId xmlns:a16="http://schemas.microsoft.com/office/drawing/2014/main" id="{DEB19C78-12F4-48FE-A225-33F47ED7E4A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52" name="Text Box 17">
          <a:extLst>
            <a:ext uri="{FF2B5EF4-FFF2-40B4-BE49-F238E27FC236}">
              <a16:creationId xmlns:a16="http://schemas.microsoft.com/office/drawing/2014/main" id="{01F03736-ABCD-49CF-84E4-F2BE9600D92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53" name="Text Box 17">
          <a:extLst>
            <a:ext uri="{FF2B5EF4-FFF2-40B4-BE49-F238E27FC236}">
              <a16:creationId xmlns:a16="http://schemas.microsoft.com/office/drawing/2014/main" id="{E75BE8D8-B6BF-4346-8D32-CFB21A37AF1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54" name="Text Box 17">
          <a:extLst>
            <a:ext uri="{FF2B5EF4-FFF2-40B4-BE49-F238E27FC236}">
              <a16:creationId xmlns:a16="http://schemas.microsoft.com/office/drawing/2014/main" id="{2E605953-C2BD-432C-9D15-41648A98584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55" name="Text Box 17">
          <a:extLst>
            <a:ext uri="{FF2B5EF4-FFF2-40B4-BE49-F238E27FC236}">
              <a16:creationId xmlns:a16="http://schemas.microsoft.com/office/drawing/2014/main" id="{70F9D900-E0EA-4EE7-ABD9-41B5B6A84E0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56" name="Text Box 17">
          <a:extLst>
            <a:ext uri="{FF2B5EF4-FFF2-40B4-BE49-F238E27FC236}">
              <a16:creationId xmlns:a16="http://schemas.microsoft.com/office/drawing/2014/main" id="{97AB70FD-F6A0-448B-AF98-6F2D9CB8459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57" name="Text Box 17">
          <a:extLst>
            <a:ext uri="{FF2B5EF4-FFF2-40B4-BE49-F238E27FC236}">
              <a16:creationId xmlns:a16="http://schemas.microsoft.com/office/drawing/2014/main" id="{2E5E0222-B719-4728-9EB0-8490C8881A0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58" name="Text Box 17">
          <a:extLst>
            <a:ext uri="{FF2B5EF4-FFF2-40B4-BE49-F238E27FC236}">
              <a16:creationId xmlns:a16="http://schemas.microsoft.com/office/drawing/2014/main" id="{2EE8992E-1377-4A12-8D6D-A1667E897C5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59" name="Text Box 17">
          <a:extLst>
            <a:ext uri="{FF2B5EF4-FFF2-40B4-BE49-F238E27FC236}">
              <a16:creationId xmlns:a16="http://schemas.microsoft.com/office/drawing/2014/main" id="{6C7CE005-A40D-46E0-81DE-DBEA8CC5815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60" name="Text Box 17">
          <a:extLst>
            <a:ext uri="{FF2B5EF4-FFF2-40B4-BE49-F238E27FC236}">
              <a16:creationId xmlns:a16="http://schemas.microsoft.com/office/drawing/2014/main" id="{56BC3609-837B-4750-A615-89C964ADC88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61" name="Text Box 17">
          <a:extLst>
            <a:ext uri="{FF2B5EF4-FFF2-40B4-BE49-F238E27FC236}">
              <a16:creationId xmlns:a16="http://schemas.microsoft.com/office/drawing/2014/main" id="{BE5FA468-8533-4B95-8A7D-B353CF1937C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62" name="Text Box 17">
          <a:extLst>
            <a:ext uri="{FF2B5EF4-FFF2-40B4-BE49-F238E27FC236}">
              <a16:creationId xmlns:a16="http://schemas.microsoft.com/office/drawing/2014/main" id="{63B19FCD-5B33-4412-8A3D-3C6B0F59AC7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63" name="Text Box 17">
          <a:extLst>
            <a:ext uri="{FF2B5EF4-FFF2-40B4-BE49-F238E27FC236}">
              <a16:creationId xmlns:a16="http://schemas.microsoft.com/office/drawing/2014/main" id="{E13735DC-2226-4927-9DA0-CC63F56B3C5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64" name="Text Box 17">
          <a:extLst>
            <a:ext uri="{FF2B5EF4-FFF2-40B4-BE49-F238E27FC236}">
              <a16:creationId xmlns:a16="http://schemas.microsoft.com/office/drawing/2014/main" id="{3D5C8D79-C132-4968-9F97-C19A1ABFE16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65" name="Text Box 17">
          <a:extLst>
            <a:ext uri="{FF2B5EF4-FFF2-40B4-BE49-F238E27FC236}">
              <a16:creationId xmlns:a16="http://schemas.microsoft.com/office/drawing/2014/main" id="{501B1BD9-EF45-478B-B808-443325EE13E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66" name="Text Box 17">
          <a:extLst>
            <a:ext uri="{FF2B5EF4-FFF2-40B4-BE49-F238E27FC236}">
              <a16:creationId xmlns:a16="http://schemas.microsoft.com/office/drawing/2014/main" id="{6DB323B6-111C-4C06-BF78-E06E6EEF9AF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67" name="Text Box 17">
          <a:extLst>
            <a:ext uri="{FF2B5EF4-FFF2-40B4-BE49-F238E27FC236}">
              <a16:creationId xmlns:a16="http://schemas.microsoft.com/office/drawing/2014/main" id="{ACE9F8E0-00EF-43BB-9A36-36312807BC9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68" name="Text Box 17">
          <a:extLst>
            <a:ext uri="{FF2B5EF4-FFF2-40B4-BE49-F238E27FC236}">
              <a16:creationId xmlns:a16="http://schemas.microsoft.com/office/drawing/2014/main" id="{043335BB-AE18-4780-9C3E-C6C511B11B6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69" name="Text Box 17">
          <a:extLst>
            <a:ext uri="{FF2B5EF4-FFF2-40B4-BE49-F238E27FC236}">
              <a16:creationId xmlns:a16="http://schemas.microsoft.com/office/drawing/2014/main" id="{28B749F4-48B8-4F25-91BB-D1D5AF074F4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70" name="Text Box 17">
          <a:extLst>
            <a:ext uri="{FF2B5EF4-FFF2-40B4-BE49-F238E27FC236}">
              <a16:creationId xmlns:a16="http://schemas.microsoft.com/office/drawing/2014/main" id="{3253F2C4-C1D7-4BE7-8AD8-4B236081460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71" name="Text Box 17">
          <a:extLst>
            <a:ext uri="{FF2B5EF4-FFF2-40B4-BE49-F238E27FC236}">
              <a16:creationId xmlns:a16="http://schemas.microsoft.com/office/drawing/2014/main" id="{7D2B20FD-1917-4BAB-ADFB-3F8DE17A9CA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72" name="Text Box 17">
          <a:extLst>
            <a:ext uri="{FF2B5EF4-FFF2-40B4-BE49-F238E27FC236}">
              <a16:creationId xmlns:a16="http://schemas.microsoft.com/office/drawing/2014/main" id="{4296542C-82B8-4CFD-B9CE-7307472B102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73" name="Text Box 17">
          <a:extLst>
            <a:ext uri="{FF2B5EF4-FFF2-40B4-BE49-F238E27FC236}">
              <a16:creationId xmlns:a16="http://schemas.microsoft.com/office/drawing/2014/main" id="{9361763E-B707-4843-AB08-439B0274733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74" name="Text Box 17">
          <a:extLst>
            <a:ext uri="{FF2B5EF4-FFF2-40B4-BE49-F238E27FC236}">
              <a16:creationId xmlns:a16="http://schemas.microsoft.com/office/drawing/2014/main" id="{7638DA37-96DA-48F6-AE08-A4C24F5DD8C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75" name="Text Box 17">
          <a:extLst>
            <a:ext uri="{FF2B5EF4-FFF2-40B4-BE49-F238E27FC236}">
              <a16:creationId xmlns:a16="http://schemas.microsoft.com/office/drawing/2014/main" id="{7068F06A-30A6-4BC6-A2DA-DF5EEA657CD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76" name="Text Box 17">
          <a:extLst>
            <a:ext uri="{FF2B5EF4-FFF2-40B4-BE49-F238E27FC236}">
              <a16:creationId xmlns:a16="http://schemas.microsoft.com/office/drawing/2014/main" id="{06B3ABEF-65C0-406D-801B-52882D7267A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77" name="Text Box 17">
          <a:extLst>
            <a:ext uri="{FF2B5EF4-FFF2-40B4-BE49-F238E27FC236}">
              <a16:creationId xmlns:a16="http://schemas.microsoft.com/office/drawing/2014/main" id="{50D5DD3B-324C-45E4-8CA9-8CA3062F43C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78" name="Text Box 17">
          <a:extLst>
            <a:ext uri="{FF2B5EF4-FFF2-40B4-BE49-F238E27FC236}">
              <a16:creationId xmlns:a16="http://schemas.microsoft.com/office/drawing/2014/main" id="{B65450A7-07F2-43DA-8EC3-F5BCB1806B8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79" name="Text Box 17">
          <a:extLst>
            <a:ext uri="{FF2B5EF4-FFF2-40B4-BE49-F238E27FC236}">
              <a16:creationId xmlns:a16="http://schemas.microsoft.com/office/drawing/2014/main" id="{00B2A165-5201-43F9-83A0-80CAC7F19AC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80" name="Text Box 17">
          <a:extLst>
            <a:ext uri="{FF2B5EF4-FFF2-40B4-BE49-F238E27FC236}">
              <a16:creationId xmlns:a16="http://schemas.microsoft.com/office/drawing/2014/main" id="{AD98B855-5AB5-4D99-BEF8-C64CB4960E1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81" name="Text Box 17">
          <a:extLst>
            <a:ext uri="{FF2B5EF4-FFF2-40B4-BE49-F238E27FC236}">
              <a16:creationId xmlns:a16="http://schemas.microsoft.com/office/drawing/2014/main" id="{44972E60-9F75-4388-99C1-E433DDFE8D6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82" name="Text Box 17">
          <a:extLst>
            <a:ext uri="{FF2B5EF4-FFF2-40B4-BE49-F238E27FC236}">
              <a16:creationId xmlns:a16="http://schemas.microsoft.com/office/drawing/2014/main" id="{2164B6D6-28C4-4198-BA78-3CB0AC4FA13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83" name="Text Box 17">
          <a:extLst>
            <a:ext uri="{FF2B5EF4-FFF2-40B4-BE49-F238E27FC236}">
              <a16:creationId xmlns:a16="http://schemas.microsoft.com/office/drawing/2014/main" id="{EF60F55A-430F-4B1D-956F-10F0CAE83FA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84" name="Text Box 17">
          <a:extLst>
            <a:ext uri="{FF2B5EF4-FFF2-40B4-BE49-F238E27FC236}">
              <a16:creationId xmlns:a16="http://schemas.microsoft.com/office/drawing/2014/main" id="{7364B563-5D75-4624-90E7-0C9ACB11831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85" name="Text Box 17">
          <a:extLst>
            <a:ext uri="{FF2B5EF4-FFF2-40B4-BE49-F238E27FC236}">
              <a16:creationId xmlns:a16="http://schemas.microsoft.com/office/drawing/2014/main" id="{8FA1C603-1C32-4CD9-B366-1403E043C66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86" name="Text Box 17">
          <a:extLst>
            <a:ext uri="{FF2B5EF4-FFF2-40B4-BE49-F238E27FC236}">
              <a16:creationId xmlns:a16="http://schemas.microsoft.com/office/drawing/2014/main" id="{980EB533-7A47-4671-B1F7-972E61D389B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87" name="Text Box 17">
          <a:extLst>
            <a:ext uri="{FF2B5EF4-FFF2-40B4-BE49-F238E27FC236}">
              <a16:creationId xmlns:a16="http://schemas.microsoft.com/office/drawing/2014/main" id="{FFB77217-2F13-447E-A1EA-2C05F8343A3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88" name="Text Box 17">
          <a:extLst>
            <a:ext uri="{FF2B5EF4-FFF2-40B4-BE49-F238E27FC236}">
              <a16:creationId xmlns:a16="http://schemas.microsoft.com/office/drawing/2014/main" id="{919B724F-F0C4-4D3C-B1DF-29E646FD55D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89" name="Text Box 17">
          <a:extLst>
            <a:ext uri="{FF2B5EF4-FFF2-40B4-BE49-F238E27FC236}">
              <a16:creationId xmlns:a16="http://schemas.microsoft.com/office/drawing/2014/main" id="{16881A04-0774-4EF4-8452-4EDF3CA0529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90" name="Text Box 17">
          <a:extLst>
            <a:ext uri="{FF2B5EF4-FFF2-40B4-BE49-F238E27FC236}">
              <a16:creationId xmlns:a16="http://schemas.microsoft.com/office/drawing/2014/main" id="{4D90B333-2C63-4AEF-A980-6EFB9307A6A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91" name="Text Box 17">
          <a:extLst>
            <a:ext uri="{FF2B5EF4-FFF2-40B4-BE49-F238E27FC236}">
              <a16:creationId xmlns:a16="http://schemas.microsoft.com/office/drawing/2014/main" id="{5B541EDA-19A0-40CC-A78C-87D4561D024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92" name="Text Box 17">
          <a:extLst>
            <a:ext uri="{FF2B5EF4-FFF2-40B4-BE49-F238E27FC236}">
              <a16:creationId xmlns:a16="http://schemas.microsoft.com/office/drawing/2014/main" id="{8947189E-CF03-4D66-80EC-CD2714A4D66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93" name="Text Box 17">
          <a:extLst>
            <a:ext uri="{FF2B5EF4-FFF2-40B4-BE49-F238E27FC236}">
              <a16:creationId xmlns:a16="http://schemas.microsoft.com/office/drawing/2014/main" id="{3F707CBF-3127-4AFF-BE46-2C8FC135CFA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94" name="Text Box 17">
          <a:extLst>
            <a:ext uri="{FF2B5EF4-FFF2-40B4-BE49-F238E27FC236}">
              <a16:creationId xmlns:a16="http://schemas.microsoft.com/office/drawing/2014/main" id="{0633B842-C013-46AD-B60F-559C9924DAA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95" name="Text Box 17">
          <a:extLst>
            <a:ext uri="{FF2B5EF4-FFF2-40B4-BE49-F238E27FC236}">
              <a16:creationId xmlns:a16="http://schemas.microsoft.com/office/drawing/2014/main" id="{E89F6E5A-5033-4FA8-9D15-E705186DD86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96" name="Text Box 17">
          <a:extLst>
            <a:ext uri="{FF2B5EF4-FFF2-40B4-BE49-F238E27FC236}">
              <a16:creationId xmlns:a16="http://schemas.microsoft.com/office/drawing/2014/main" id="{D609814E-EA8D-4AB3-898C-F11913DB61D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97" name="Text Box 17">
          <a:extLst>
            <a:ext uri="{FF2B5EF4-FFF2-40B4-BE49-F238E27FC236}">
              <a16:creationId xmlns:a16="http://schemas.microsoft.com/office/drawing/2014/main" id="{1379E142-6B00-4B4F-8AEC-EBA3551E331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98" name="Text Box 17">
          <a:extLst>
            <a:ext uri="{FF2B5EF4-FFF2-40B4-BE49-F238E27FC236}">
              <a16:creationId xmlns:a16="http://schemas.microsoft.com/office/drawing/2014/main" id="{1AFB75A3-CCC9-47D4-8E68-70D45F0B222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099" name="Text Box 17">
          <a:extLst>
            <a:ext uri="{FF2B5EF4-FFF2-40B4-BE49-F238E27FC236}">
              <a16:creationId xmlns:a16="http://schemas.microsoft.com/office/drawing/2014/main" id="{8829357F-A3FE-4B0A-8F5C-A7346089555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00" name="Text Box 17">
          <a:extLst>
            <a:ext uri="{FF2B5EF4-FFF2-40B4-BE49-F238E27FC236}">
              <a16:creationId xmlns:a16="http://schemas.microsoft.com/office/drawing/2014/main" id="{44303AC6-08A1-4DB8-9B68-085F2BBF5AB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01" name="Text Box 17">
          <a:extLst>
            <a:ext uri="{FF2B5EF4-FFF2-40B4-BE49-F238E27FC236}">
              <a16:creationId xmlns:a16="http://schemas.microsoft.com/office/drawing/2014/main" id="{1119CE44-B055-4E3C-A798-F51A5118463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02" name="Text Box 17">
          <a:extLst>
            <a:ext uri="{FF2B5EF4-FFF2-40B4-BE49-F238E27FC236}">
              <a16:creationId xmlns:a16="http://schemas.microsoft.com/office/drawing/2014/main" id="{7E4CAB2A-7B15-4967-A3C5-5A0D20454A2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03" name="Text Box 17">
          <a:extLst>
            <a:ext uri="{FF2B5EF4-FFF2-40B4-BE49-F238E27FC236}">
              <a16:creationId xmlns:a16="http://schemas.microsoft.com/office/drawing/2014/main" id="{8F0B57DF-770A-4521-A81E-59E3D466F2D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04" name="Text Box 17">
          <a:extLst>
            <a:ext uri="{FF2B5EF4-FFF2-40B4-BE49-F238E27FC236}">
              <a16:creationId xmlns:a16="http://schemas.microsoft.com/office/drawing/2014/main" id="{F883385D-7385-4B0D-81C0-47066009AA8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05" name="Text Box 17">
          <a:extLst>
            <a:ext uri="{FF2B5EF4-FFF2-40B4-BE49-F238E27FC236}">
              <a16:creationId xmlns:a16="http://schemas.microsoft.com/office/drawing/2014/main" id="{E347AB57-A056-43FF-A331-FC6128E3D38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06" name="Text Box 17">
          <a:extLst>
            <a:ext uri="{FF2B5EF4-FFF2-40B4-BE49-F238E27FC236}">
              <a16:creationId xmlns:a16="http://schemas.microsoft.com/office/drawing/2014/main" id="{5ED1ECF2-50D6-4E76-82BE-DD8FB5306AC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07" name="Text Box 17">
          <a:extLst>
            <a:ext uri="{FF2B5EF4-FFF2-40B4-BE49-F238E27FC236}">
              <a16:creationId xmlns:a16="http://schemas.microsoft.com/office/drawing/2014/main" id="{E52D875A-FE4A-4A63-BA93-6D78B6D1533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08" name="Text Box 17">
          <a:extLst>
            <a:ext uri="{FF2B5EF4-FFF2-40B4-BE49-F238E27FC236}">
              <a16:creationId xmlns:a16="http://schemas.microsoft.com/office/drawing/2014/main" id="{D32E1322-BC26-4F42-9CF1-726F9FB5E97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09" name="Text Box 17">
          <a:extLst>
            <a:ext uri="{FF2B5EF4-FFF2-40B4-BE49-F238E27FC236}">
              <a16:creationId xmlns:a16="http://schemas.microsoft.com/office/drawing/2014/main" id="{79C97496-4C3F-41EC-AFCE-82C507B44F1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10" name="Text Box 17">
          <a:extLst>
            <a:ext uri="{FF2B5EF4-FFF2-40B4-BE49-F238E27FC236}">
              <a16:creationId xmlns:a16="http://schemas.microsoft.com/office/drawing/2014/main" id="{653B64F5-E262-4FD7-BE00-4518F364FE0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11" name="Text Box 17">
          <a:extLst>
            <a:ext uri="{FF2B5EF4-FFF2-40B4-BE49-F238E27FC236}">
              <a16:creationId xmlns:a16="http://schemas.microsoft.com/office/drawing/2014/main" id="{42F2155D-6637-4E5D-8667-54E2372AE6A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12" name="Text Box 17">
          <a:extLst>
            <a:ext uri="{FF2B5EF4-FFF2-40B4-BE49-F238E27FC236}">
              <a16:creationId xmlns:a16="http://schemas.microsoft.com/office/drawing/2014/main" id="{41DAB36B-F342-4DD2-A26C-7D8DCA226C3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13" name="Text Box 17">
          <a:extLst>
            <a:ext uri="{FF2B5EF4-FFF2-40B4-BE49-F238E27FC236}">
              <a16:creationId xmlns:a16="http://schemas.microsoft.com/office/drawing/2014/main" id="{66900772-C4C1-4AC7-B07A-9CCACC99ADA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14" name="Text Box 17">
          <a:extLst>
            <a:ext uri="{FF2B5EF4-FFF2-40B4-BE49-F238E27FC236}">
              <a16:creationId xmlns:a16="http://schemas.microsoft.com/office/drawing/2014/main" id="{EC28C5AB-9ABB-4AF3-A5CD-3DF081D6649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15" name="Text Box 17">
          <a:extLst>
            <a:ext uri="{FF2B5EF4-FFF2-40B4-BE49-F238E27FC236}">
              <a16:creationId xmlns:a16="http://schemas.microsoft.com/office/drawing/2014/main" id="{73A3E79B-A56E-4F1A-B174-5A208DE29A8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16" name="Text Box 17">
          <a:extLst>
            <a:ext uri="{FF2B5EF4-FFF2-40B4-BE49-F238E27FC236}">
              <a16:creationId xmlns:a16="http://schemas.microsoft.com/office/drawing/2014/main" id="{04A83AC7-1213-47D3-A4D4-45222BF5500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17" name="Text Box 17">
          <a:extLst>
            <a:ext uri="{FF2B5EF4-FFF2-40B4-BE49-F238E27FC236}">
              <a16:creationId xmlns:a16="http://schemas.microsoft.com/office/drawing/2014/main" id="{13D37500-D84F-4F7E-9386-CC8E7C60817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18" name="Text Box 17">
          <a:extLst>
            <a:ext uri="{FF2B5EF4-FFF2-40B4-BE49-F238E27FC236}">
              <a16:creationId xmlns:a16="http://schemas.microsoft.com/office/drawing/2014/main" id="{6D4F1D6B-9CAF-49D8-B767-BD4D426ECEF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19" name="Text Box 17">
          <a:extLst>
            <a:ext uri="{FF2B5EF4-FFF2-40B4-BE49-F238E27FC236}">
              <a16:creationId xmlns:a16="http://schemas.microsoft.com/office/drawing/2014/main" id="{21EA4A5A-EE49-46CA-8E1C-B30B3979542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20" name="Text Box 17">
          <a:extLst>
            <a:ext uri="{FF2B5EF4-FFF2-40B4-BE49-F238E27FC236}">
              <a16:creationId xmlns:a16="http://schemas.microsoft.com/office/drawing/2014/main" id="{3E1FBD93-FF98-436D-9A12-5CB4F9D4FFB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21" name="Text Box 17">
          <a:extLst>
            <a:ext uri="{FF2B5EF4-FFF2-40B4-BE49-F238E27FC236}">
              <a16:creationId xmlns:a16="http://schemas.microsoft.com/office/drawing/2014/main" id="{18F27927-763D-451A-AB3F-8F39E189D93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22" name="Text Box 17">
          <a:extLst>
            <a:ext uri="{FF2B5EF4-FFF2-40B4-BE49-F238E27FC236}">
              <a16:creationId xmlns:a16="http://schemas.microsoft.com/office/drawing/2014/main" id="{410C1F79-B939-4AFF-A7FF-25571C82FD6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23" name="Text Box 17">
          <a:extLst>
            <a:ext uri="{FF2B5EF4-FFF2-40B4-BE49-F238E27FC236}">
              <a16:creationId xmlns:a16="http://schemas.microsoft.com/office/drawing/2014/main" id="{CEF8C5CA-3031-426B-B2F6-DAF968BA1FC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24" name="Text Box 17">
          <a:extLst>
            <a:ext uri="{FF2B5EF4-FFF2-40B4-BE49-F238E27FC236}">
              <a16:creationId xmlns:a16="http://schemas.microsoft.com/office/drawing/2014/main" id="{D0378D06-7C84-4598-8469-1D72C1D2223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25" name="Text Box 17">
          <a:extLst>
            <a:ext uri="{FF2B5EF4-FFF2-40B4-BE49-F238E27FC236}">
              <a16:creationId xmlns:a16="http://schemas.microsoft.com/office/drawing/2014/main" id="{7AF83555-A47D-4CE1-8681-FCB3406B311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26" name="Text Box 17">
          <a:extLst>
            <a:ext uri="{FF2B5EF4-FFF2-40B4-BE49-F238E27FC236}">
              <a16:creationId xmlns:a16="http://schemas.microsoft.com/office/drawing/2014/main" id="{00F69244-C729-47CF-BE64-FB1EF4EB41D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27" name="Text Box 17">
          <a:extLst>
            <a:ext uri="{FF2B5EF4-FFF2-40B4-BE49-F238E27FC236}">
              <a16:creationId xmlns:a16="http://schemas.microsoft.com/office/drawing/2014/main" id="{44F9AA98-969B-4390-9429-03DEA60ED9F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28" name="Text Box 17">
          <a:extLst>
            <a:ext uri="{FF2B5EF4-FFF2-40B4-BE49-F238E27FC236}">
              <a16:creationId xmlns:a16="http://schemas.microsoft.com/office/drawing/2014/main" id="{23287A3A-CF4B-4DE1-864C-81C9852F6BB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29" name="Text Box 17">
          <a:extLst>
            <a:ext uri="{FF2B5EF4-FFF2-40B4-BE49-F238E27FC236}">
              <a16:creationId xmlns:a16="http://schemas.microsoft.com/office/drawing/2014/main" id="{86949EEC-AD8A-400D-9E18-8C59D66007D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30" name="Text Box 17">
          <a:extLst>
            <a:ext uri="{FF2B5EF4-FFF2-40B4-BE49-F238E27FC236}">
              <a16:creationId xmlns:a16="http://schemas.microsoft.com/office/drawing/2014/main" id="{73F4C273-D8A6-4E5B-AAD7-45AA719F775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31" name="Text Box 17">
          <a:extLst>
            <a:ext uri="{FF2B5EF4-FFF2-40B4-BE49-F238E27FC236}">
              <a16:creationId xmlns:a16="http://schemas.microsoft.com/office/drawing/2014/main" id="{97158683-18FE-408E-BDD4-41DAC366814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32" name="Text Box 17">
          <a:extLst>
            <a:ext uri="{FF2B5EF4-FFF2-40B4-BE49-F238E27FC236}">
              <a16:creationId xmlns:a16="http://schemas.microsoft.com/office/drawing/2014/main" id="{E3392A00-5D38-43AB-AF6E-7729F95AC0B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33" name="Text Box 17">
          <a:extLst>
            <a:ext uri="{FF2B5EF4-FFF2-40B4-BE49-F238E27FC236}">
              <a16:creationId xmlns:a16="http://schemas.microsoft.com/office/drawing/2014/main" id="{073A8C70-2F96-4436-A40D-FB57B033083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34" name="Text Box 17">
          <a:extLst>
            <a:ext uri="{FF2B5EF4-FFF2-40B4-BE49-F238E27FC236}">
              <a16:creationId xmlns:a16="http://schemas.microsoft.com/office/drawing/2014/main" id="{42B5E63C-B763-43C0-8E57-F8A1A5BFAE8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35" name="Text Box 17">
          <a:extLst>
            <a:ext uri="{FF2B5EF4-FFF2-40B4-BE49-F238E27FC236}">
              <a16:creationId xmlns:a16="http://schemas.microsoft.com/office/drawing/2014/main" id="{AFE3E227-2F2A-447E-A7AA-40D8111F2D3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36" name="Text Box 17">
          <a:extLst>
            <a:ext uri="{FF2B5EF4-FFF2-40B4-BE49-F238E27FC236}">
              <a16:creationId xmlns:a16="http://schemas.microsoft.com/office/drawing/2014/main" id="{102A2D0D-A725-418B-A251-391ABE3572C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37" name="Text Box 17">
          <a:extLst>
            <a:ext uri="{FF2B5EF4-FFF2-40B4-BE49-F238E27FC236}">
              <a16:creationId xmlns:a16="http://schemas.microsoft.com/office/drawing/2014/main" id="{D013BD52-D03B-47EB-A46C-18151146511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38" name="Text Box 17">
          <a:extLst>
            <a:ext uri="{FF2B5EF4-FFF2-40B4-BE49-F238E27FC236}">
              <a16:creationId xmlns:a16="http://schemas.microsoft.com/office/drawing/2014/main" id="{4D26984E-FA93-4BD7-9A63-CD60D503592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39" name="Text Box 17">
          <a:extLst>
            <a:ext uri="{FF2B5EF4-FFF2-40B4-BE49-F238E27FC236}">
              <a16:creationId xmlns:a16="http://schemas.microsoft.com/office/drawing/2014/main" id="{785CBFD4-D949-4A35-9C97-3A1985FF796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40" name="Text Box 17">
          <a:extLst>
            <a:ext uri="{FF2B5EF4-FFF2-40B4-BE49-F238E27FC236}">
              <a16:creationId xmlns:a16="http://schemas.microsoft.com/office/drawing/2014/main" id="{6DF0C426-862E-44FD-A48D-5C6DB6199E0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41" name="Text Box 17">
          <a:extLst>
            <a:ext uri="{FF2B5EF4-FFF2-40B4-BE49-F238E27FC236}">
              <a16:creationId xmlns:a16="http://schemas.microsoft.com/office/drawing/2014/main" id="{7FE76E85-76BF-466D-90C9-2EE43F15C1B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42" name="Text Box 17">
          <a:extLst>
            <a:ext uri="{FF2B5EF4-FFF2-40B4-BE49-F238E27FC236}">
              <a16:creationId xmlns:a16="http://schemas.microsoft.com/office/drawing/2014/main" id="{9DEFF6C3-0377-452D-9477-557EFEE4C2A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43" name="Text Box 17">
          <a:extLst>
            <a:ext uri="{FF2B5EF4-FFF2-40B4-BE49-F238E27FC236}">
              <a16:creationId xmlns:a16="http://schemas.microsoft.com/office/drawing/2014/main" id="{ABBABB64-4841-4C92-B4B4-A4CDF444AE8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44" name="Text Box 17">
          <a:extLst>
            <a:ext uri="{FF2B5EF4-FFF2-40B4-BE49-F238E27FC236}">
              <a16:creationId xmlns:a16="http://schemas.microsoft.com/office/drawing/2014/main" id="{B16E520D-7FFD-4C1B-A27D-FF1EF07A5E5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45" name="Text Box 17">
          <a:extLst>
            <a:ext uri="{FF2B5EF4-FFF2-40B4-BE49-F238E27FC236}">
              <a16:creationId xmlns:a16="http://schemas.microsoft.com/office/drawing/2014/main" id="{C7FEBBB1-DDF5-46EE-B237-3D4FC17F822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46" name="Text Box 17">
          <a:extLst>
            <a:ext uri="{FF2B5EF4-FFF2-40B4-BE49-F238E27FC236}">
              <a16:creationId xmlns:a16="http://schemas.microsoft.com/office/drawing/2014/main" id="{EFC2C2F1-26C6-48D8-ADD8-ED15BA74948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47" name="Text Box 17">
          <a:extLst>
            <a:ext uri="{FF2B5EF4-FFF2-40B4-BE49-F238E27FC236}">
              <a16:creationId xmlns:a16="http://schemas.microsoft.com/office/drawing/2014/main" id="{1DFB2FAA-E021-4B8F-97F9-9A902F6223D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48" name="Text Box 17">
          <a:extLst>
            <a:ext uri="{FF2B5EF4-FFF2-40B4-BE49-F238E27FC236}">
              <a16:creationId xmlns:a16="http://schemas.microsoft.com/office/drawing/2014/main" id="{DCC5341E-70E5-4555-B2C2-2659E206392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49" name="Text Box 17">
          <a:extLst>
            <a:ext uri="{FF2B5EF4-FFF2-40B4-BE49-F238E27FC236}">
              <a16:creationId xmlns:a16="http://schemas.microsoft.com/office/drawing/2014/main" id="{777BE5F6-4A5A-4228-A3BA-B30A2F26F53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50" name="Text Box 17">
          <a:extLst>
            <a:ext uri="{FF2B5EF4-FFF2-40B4-BE49-F238E27FC236}">
              <a16:creationId xmlns:a16="http://schemas.microsoft.com/office/drawing/2014/main" id="{63B079A7-B72C-4EEE-93B5-E954083221F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51" name="Text Box 17">
          <a:extLst>
            <a:ext uri="{FF2B5EF4-FFF2-40B4-BE49-F238E27FC236}">
              <a16:creationId xmlns:a16="http://schemas.microsoft.com/office/drawing/2014/main" id="{A2752F35-9A64-4D41-BF1C-4AA5F4D25CE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52" name="Text Box 17">
          <a:extLst>
            <a:ext uri="{FF2B5EF4-FFF2-40B4-BE49-F238E27FC236}">
              <a16:creationId xmlns:a16="http://schemas.microsoft.com/office/drawing/2014/main" id="{EB6B9625-8595-4607-B677-214510B7DB0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53" name="Text Box 17">
          <a:extLst>
            <a:ext uri="{FF2B5EF4-FFF2-40B4-BE49-F238E27FC236}">
              <a16:creationId xmlns:a16="http://schemas.microsoft.com/office/drawing/2014/main" id="{34D81E77-A8FA-4ACB-A601-7D9DC0656DB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54" name="Text Box 17">
          <a:extLst>
            <a:ext uri="{FF2B5EF4-FFF2-40B4-BE49-F238E27FC236}">
              <a16:creationId xmlns:a16="http://schemas.microsoft.com/office/drawing/2014/main" id="{D622D1A9-6897-45F4-9CB1-C038271B239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55" name="Text Box 17">
          <a:extLst>
            <a:ext uri="{FF2B5EF4-FFF2-40B4-BE49-F238E27FC236}">
              <a16:creationId xmlns:a16="http://schemas.microsoft.com/office/drawing/2014/main" id="{F0E5AB95-F458-4D11-A2D7-5732259E96A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56" name="Text Box 17">
          <a:extLst>
            <a:ext uri="{FF2B5EF4-FFF2-40B4-BE49-F238E27FC236}">
              <a16:creationId xmlns:a16="http://schemas.microsoft.com/office/drawing/2014/main" id="{F7233EDA-3108-4B98-8EA8-2AEA727BB42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57" name="Text Box 17">
          <a:extLst>
            <a:ext uri="{FF2B5EF4-FFF2-40B4-BE49-F238E27FC236}">
              <a16:creationId xmlns:a16="http://schemas.microsoft.com/office/drawing/2014/main" id="{A2B6ABF9-C3D6-4909-9BD5-5DE2D7C7E9F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58" name="Text Box 17">
          <a:extLst>
            <a:ext uri="{FF2B5EF4-FFF2-40B4-BE49-F238E27FC236}">
              <a16:creationId xmlns:a16="http://schemas.microsoft.com/office/drawing/2014/main" id="{2969B392-CE3F-4F9C-976A-C5366082464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59" name="Text Box 17">
          <a:extLst>
            <a:ext uri="{FF2B5EF4-FFF2-40B4-BE49-F238E27FC236}">
              <a16:creationId xmlns:a16="http://schemas.microsoft.com/office/drawing/2014/main" id="{8E1042C5-5EEB-4CD8-9A18-690077CB934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60" name="Text Box 17">
          <a:extLst>
            <a:ext uri="{FF2B5EF4-FFF2-40B4-BE49-F238E27FC236}">
              <a16:creationId xmlns:a16="http://schemas.microsoft.com/office/drawing/2014/main" id="{850644DE-E428-48DA-B017-236233F027F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61" name="Text Box 17">
          <a:extLst>
            <a:ext uri="{FF2B5EF4-FFF2-40B4-BE49-F238E27FC236}">
              <a16:creationId xmlns:a16="http://schemas.microsoft.com/office/drawing/2014/main" id="{D12FB141-F622-4FC5-8724-2B9BC188DE05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62" name="Text Box 17">
          <a:extLst>
            <a:ext uri="{FF2B5EF4-FFF2-40B4-BE49-F238E27FC236}">
              <a16:creationId xmlns:a16="http://schemas.microsoft.com/office/drawing/2014/main" id="{22BA7775-F51B-47C8-8F7C-C54455881A8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63" name="Text Box 17">
          <a:extLst>
            <a:ext uri="{FF2B5EF4-FFF2-40B4-BE49-F238E27FC236}">
              <a16:creationId xmlns:a16="http://schemas.microsoft.com/office/drawing/2014/main" id="{AC8D8C5F-8B4B-4B36-81F2-1CAC1BC73237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64" name="Text Box 17">
          <a:extLst>
            <a:ext uri="{FF2B5EF4-FFF2-40B4-BE49-F238E27FC236}">
              <a16:creationId xmlns:a16="http://schemas.microsoft.com/office/drawing/2014/main" id="{0B740499-4EDA-4694-8F72-4E339F324B2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65" name="Text Box 17">
          <a:extLst>
            <a:ext uri="{FF2B5EF4-FFF2-40B4-BE49-F238E27FC236}">
              <a16:creationId xmlns:a16="http://schemas.microsoft.com/office/drawing/2014/main" id="{B0743BE2-3F9C-48E6-A7C7-D6C88FDCA32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66" name="Text Box 17">
          <a:extLst>
            <a:ext uri="{FF2B5EF4-FFF2-40B4-BE49-F238E27FC236}">
              <a16:creationId xmlns:a16="http://schemas.microsoft.com/office/drawing/2014/main" id="{462656D6-E370-43AD-B3F7-77F6F3211E1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67" name="Text Box 17">
          <a:extLst>
            <a:ext uri="{FF2B5EF4-FFF2-40B4-BE49-F238E27FC236}">
              <a16:creationId xmlns:a16="http://schemas.microsoft.com/office/drawing/2014/main" id="{0A4A72CB-123B-4D15-8DD1-B309B506013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68" name="Text Box 17">
          <a:extLst>
            <a:ext uri="{FF2B5EF4-FFF2-40B4-BE49-F238E27FC236}">
              <a16:creationId xmlns:a16="http://schemas.microsoft.com/office/drawing/2014/main" id="{874FD03A-C937-4EAE-B674-EC9BBD63510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69" name="Text Box 17">
          <a:extLst>
            <a:ext uri="{FF2B5EF4-FFF2-40B4-BE49-F238E27FC236}">
              <a16:creationId xmlns:a16="http://schemas.microsoft.com/office/drawing/2014/main" id="{CEC94C83-7AE9-4DF7-B37B-97A24CB2C1D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70" name="Text Box 17">
          <a:extLst>
            <a:ext uri="{FF2B5EF4-FFF2-40B4-BE49-F238E27FC236}">
              <a16:creationId xmlns:a16="http://schemas.microsoft.com/office/drawing/2014/main" id="{81560FCA-540D-4BE3-882E-5CC05181FBD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71" name="Text Box 17">
          <a:extLst>
            <a:ext uri="{FF2B5EF4-FFF2-40B4-BE49-F238E27FC236}">
              <a16:creationId xmlns:a16="http://schemas.microsoft.com/office/drawing/2014/main" id="{06262D64-B217-4AD9-8047-3AA4F1647AF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72" name="Text Box 17">
          <a:extLst>
            <a:ext uri="{FF2B5EF4-FFF2-40B4-BE49-F238E27FC236}">
              <a16:creationId xmlns:a16="http://schemas.microsoft.com/office/drawing/2014/main" id="{32A9F262-BBBB-42B4-AD3F-A4E54347BAD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73" name="Text Box 17">
          <a:extLst>
            <a:ext uri="{FF2B5EF4-FFF2-40B4-BE49-F238E27FC236}">
              <a16:creationId xmlns:a16="http://schemas.microsoft.com/office/drawing/2014/main" id="{4B4BE168-6B00-436A-AA10-ADCFF314D94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74" name="Text Box 17">
          <a:extLst>
            <a:ext uri="{FF2B5EF4-FFF2-40B4-BE49-F238E27FC236}">
              <a16:creationId xmlns:a16="http://schemas.microsoft.com/office/drawing/2014/main" id="{9686F5B4-7EEA-4EBF-BF69-22F630992D9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75" name="Text Box 17">
          <a:extLst>
            <a:ext uri="{FF2B5EF4-FFF2-40B4-BE49-F238E27FC236}">
              <a16:creationId xmlns:a16="http://schemas.microsoft.com/office/drawing/2014/main" id="{59815F23-E8EC-480C-93DD-6E807857A6A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76" name="Text Box 17">
          <a:extLst>
            <a:ext uri="{FF2B5EF4-FFF2-40B4-BE49-F238E27FC236}">
              <a16:creationId xmlns:a16="http://schemas.microsoft.com/office/drawing/2014/main" id="{332ACB62-DE89-4B2D-BB9A-07C563B58BC0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77" name="Text Box 17">
          <a:extLst>
            <a:ext uri="{FF2B5EF4-FFF2-40B4-BE49-F238E27FC236}">
              <a16:creationId xmlns:a16="http://schemas.microsoft.com/office/drawing/2014/main" id="{74CBA44A-8DF8-42D8-A443-6FF9D37322DB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78" name="Text Box 17">
          <a:extLst>
            <a:ext uri="{FF2B5EF4-FFF2-40B4-BE49-F238E27FC236}">
              <a16:creationId xmlns:a16="http://schemas.microsoft.com/office/drawing/2014/main" id="{70B43FFE-BBC7-43BF-95D4-7A4ECE59D2E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79" name="Text Box 17">
          <a:extLst>
            <a:ext uri="{FF2B5EF4-FFF2-40B4-BE49-F238E27FC236}">
              <a16:creationId xmlns:a16="http://schemas.microsoft.com/office/drawing/2014/main" id="{F085FD10-F974-4CE2-873D-28F9FA94D25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80" name="Text Box 17">
          <a:extLst>
            <a:ext uri="{FF2B5EF4-FFF2-40B4-BE49-F238E27FC236}">
              <a16:creationId xmlns:a16="http://schemas.microsoft.com/office/drawing/2014/main" id="{98B9B60D-454B-447A-9E7C-2A9D61247982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81" name="Text Box 17">
          <a:extLst>
            <a:ext uri="{FF2B5EF4-FFF2-40B4-BE49-F238E27FC236}">
              <a16:creationId xmlns:a16="http://schemas.microsoft.com/office/drawing/2014/main" id="{41F8847F-DAEE-487E-BFCB-3BE211961B1A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82" name="Text Box 17">
          <a:extLst>
            <a:ext uri="{FF2B5EF4-FFF2-40B4-BE49-F238E27FC236}">
              <a16:creationId xmlns:a16="http://schemas.microsoft.com/office/drawing/2014/main" id="{AC42F8BE-FF12-43C0-A90C-6BE6836056D8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83" name="Text Box 17">
          <a:extLst>
            <a:ext uri="{FF2B5EF4-FFF2-40B4-BE49-F238E27FC236}">
              <a16:creationId xmlns:a16="http://schemas.microsoft.com/office/drawing/2014/main" id="{0C25F659-FDF2-4AE3-BE9B-60D7AC7E2B2C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84" name="Text Box 17">
          <a:extLst>
            <a:ext uri="{FF2B5EF4-FFF2-40B4-BE49-F238E27FC236}">
              <a16:creationId xmlns:a16="http://schemas.microsoft.com/office/drawing/2014/main" id="{BBA4B952-C534-4F2B-B427-BCBC5215E38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85" name="Text Box 17">
          <a:extLst>
            <a:ext uri="{FF2B5EF4-FFF2-40B4-BE49-F238E27FC236}">
              <a16:creationId xmlns:a16="http://schemas.microsoft.com/office/drawing/2014/main" id="{350EC54A-AB4F-4101-A545-3EEBF208C749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86" name="Text Box 17">
          <a:extLst>
            <a:ext uri="{FF2B5EF4-FFF2-40B4-BE49-F238E27FC236}">
              <a16:creationId xmlns:a16="http://schemas.microsoft.com/office/drawing/2014/main" id="{1AF1B4E6-00C1-4D1F-BF2B-7D28B738209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87" name="Text Box 17">
          <a:extLst>
            <a:ext uri="{FF2B5EF4-FFF2-40B4-BE49-F238E27FC236}">
              <a16:creationId xmlns:a16="http://schemas.microsoft.com/office/drawing/2014/main" id="{64D485D2-E703-40AC-8757-FD6FB45F4EF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88" name="Text Box 17">
          <a:extLst>
            <a:ext uri="{FF2B5EF4-FFF2-40B4-BE49-F238E27FC236}">
              <a16:creationId xmlns:a16="http://schemas.microsoft.com/office/drawing/2014/main" id="{17B09DE6-252E-4685-A36D-85DD4926A80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89" name="Text Box 17">
          <a:extLst>
            <a:ext uri="{FF2B5EF4-FFF2-40B4-BE49-F238E27FC236}">
              <a16:creationId xmlns:a16="http://schemas.microsoft.com/office/drawing/2014/main" id="{4B878A24-984F-427B-8F78-45776B7BC003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90" name="Text Box 17">
          <a:extLst>
            <a:ext uri="{FF2B5EF4-FFF2-40B4-BE49-F238E27FC236}">
              <a16:creationId xmlns:a16="http://schemas.microsoft.com/office/drawing/2014/main" id="{CDC50652-C1EA-4C6B-BE90-E9F9AA43F8F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91" name="Text Box 17">
          <a:extLst>
            <a:ext uri="{FF2B5EF4-FFF2-40B4-BE49-F238E27FC236}">
              <a16:creationId xmlns:a16="http://schemas.microsoft.com/office/drawing/2014/main" id="{2CEE0075-E92A-48CA-9011-3E0138BB0D21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92" name="Text Box 17">
          <a:extLst>
            <a:ext uri="{FF2B5EF4-FFF2-40B4-BE49-F238E27FC236}">
              <a16:creationId xmlns:a16="http://schemas.microsoft.com/office/drawing/2014/main" id="{D227DE8E-FDBD-416A-9D1E-72E8C14BD19D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93" name="Text Box 17">
          <a:extLst>
            <a:ext uri="{FF2B5EF4-FFF2-40B4-BE49-F238E27FC236}">
              <a16:creationId xmlns:a16="http://schemas.microsoft.com/office/drawing/2014/main" id="{6B74EC2A-EAD9-4647-A8DB-3B7164A1916E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94" name="Text Box 17">
          <a:extLst>
            <a:ext uri="{FF2B5EF4-FFF2-40B4-BE49-F238E27FC236}">
              <a16:creationId xmlns:a16="http://schemas.microsoft.com/office/drawing/2014/main" id="{EF87CC67-464A-4D8C-B641-75EC7BE46556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95" name="Text Box 17">
          <a:extLst>
            <a:ext uri="{FF2B5EF4-FFF2-40B4-BE49-F238E27FC236}">
              <a16:creationId xmlns:a16="http://schemas.microsoft.com/office/drawing/2014/main" id="{AE61627C-CB7E-44DF-92C6-4B5D333CBA0F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2196" name="Text Box 17">
          <a:extLst>
            <a:ext uri="{FF2B5EF4-FFF2-40B4-BE49-F238E27FC236}">
              <a16:creationId xmlns:a16="http://schemas.microsoft.com/office/drawing/2014/main" id="{D1A3B978-F1B7-4FB0-B39D-DD84412CC7E4}"/>
            </a:ext>
          </a:extLst>
        </xdr:cNvPr>
        <xdr:cNvSpPr txBox="1">
          <a:spLocks noChangeArrowheads="1"/>
        </xdr:cNvSpPr>
      </xdr:nvSpPr>
      <xdr:spPr bwMode="auto">
        <a:xfrm>
          <a:off x="6171455" y="184631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5E2FD5C8-EB43-4464-9849-E99D701C6E81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7377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1A4560BB-1E53-4329-AAFE-58B7EFB5D57D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58EED947-9AFD-44B2-B043-C04D812AF6CA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F84DFD81-40E4-489F-8443-CA099756453B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F7532CFE-561F-4941-B19E-0D59F21E5B7F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7142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DFD2A57A-A0FB-4378-8176-F03A1EE52EE3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060C05DD-06FA-460A-AF3E-4171B7EDCCAD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F942C973-2EEC-4EA4-AC28-95B036624166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AC885777-6894-4646-A502-F00917313920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25</xdr:row>
      <xdr:rowOff>496353</xdr:rowOff>
    </xdr:from>
    <xdr:to>
      <xdr:col>5</xdr:col>
      <xdr:colOff>2867940</xdr:colOff>
      <xdr:row>25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F150932E-7A5E-44B6-B82E-E1353443CC2F}"/>
            </a:ext>
          </a:extLst>
        </xdr:cNvPr>
        <xdr:cNvSpPr txBox="1">
          <a:spLocks noChangeArrowheads="1"/>
        </xdr:cNvSpPr>
      </xdr:nvSpPr>
      <xdr:spPr bwMode="auto">
        <a:xfrm>
          <a:off x="4079520" y="1978257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25</xdr:row>
      <xdr:rowOff>746760</xdr:rowOff>
    </xdr:from>
    <xdr:to>
      <xdr:col>5</xdr:col>
      <xdr:colOff>3063240</xdr:colOff>
      <xdr:row>25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F090F721-85D2-4BD5-B575-D5DC38835979}"/>
            </a:ext>
          </a:extLst>
        </xdr:cNvPr>
        <xdr:cNvSpPr>
          <a:spLocks noChangeShapeType="1"/>
        </xdr:cNvSpPr>
      </xdr:nvSpPr>
      <xdr:spPr bwMode="auto">
        <a:xfrm rot="10800000">
          <a:off x="3810000" y="2003298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25</xdr:row>
      <xdr:rowOff>817418</xdr:rowOff>
    </xdr:from>
    <xdr:to>
      <xdr:col>6</xdr:col>
      <xdr:colOff>102175</xdr:colOff>
      <xdr:row>26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1FAB9F19-B576-4C77-B3D1-9D9DEE107F1B}"/>
            </a:ext>
          </a:extLst>
        </xdr:cNvPr>
        <xdr:cNvSpPr txBox="1">
          <a:spLocks noChangeArrowheads="1"/>
        </xdr:cNvSpPr>
      </xdr:nvSpPr>
      <xdr:spPr bwMode="auto">
        <a:xfrm>
          <a:off x="6157304" y="201036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25</xdr:row>
      <xdr:rowOff>74221</xdr:rowOff>
    </xdr:from>
    <xdr:to>
      <xdr:col>5</xdr:col>
      <xdr:colOff>5408220</xdr:colOff>
      <xdr:row>25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EE272C5C-6727-49B9-AB9C-2F36C6064AEC}"/>
            </a:ext>
          </a:extLst>
        </xdr:cNvPr>
        <xdr:cNvSpPr txBox="1">
          <a:spLocks noChangeArrowheads="1"/>
        </xdr:cNvSpPr>
      </xdr:nvSpPr>
      <xdr:spPr bwMode="auto">
        <a:xfrm>
          <a:off x="6198622" y="1936044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25</xdr:row>
      <xdr:rowOff>152400</xdr:rowOff>
    </xdr:from>
    <xdr:to>
      <xdr:col>5</xdr:col>
      <xdr:colOff>3063240</xdr:colOff>
      <xdr:row>25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0D5219AC-40A6-4434-BAFC-7E6116A58BC8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94386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25</xdr:row>
      <xdr:rowOff>152400</xdr:rowOff>
    </xdr:from>
    <xdr:to>
      <xdr:col>5</xdr:col>
      <xdr:colOff>2202180</xdr:colOff>
      <xdr:row>25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326B6CA3-319A-4A2D-9D62-74F18ABEAC0C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943862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25</xdr:row>
      <xdr:rowOff>152400</xdr:rowOff>
    </xdr:from>
    <xdr:to>
      <xdr:col>5</xdr:col>
      <xdr:colOff>3063240</xdr:colOff>
      <xdr:row>25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04223CDE-4348-4524-827A-B778CEABB664}"/>
            </a:ext>
          </a:extLst>
        </xdr:cNvPr>
        <xdr:cNvSpPr>
          <a:spLocks noChangeShapeType="1"/>
        </xdr:cNvSpPr>
      </xdr:nvSpPr>
      <xdr:spPr bwMode="auto">
        <a:xfrm rot="10800000">
          <a:off x="3810000" y="1943862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25</xdr:row>
      <xdr:rowOff>137160</xdr:rowOff>
    </xdr:from>
    <xdr:to>
      <xdr:col>5</xdr:col>
      <xdr:colOff>2575560</xdr:colOff>
      <xdr:row>25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DB744EC6-D03B-4F5E-A6D9-185CADBD4DD6}"/>
            </a:ext>
          </a:extLst>
        </xdr:cNvPr>
        <xdr:cNvCxnSpPr>
          <a:cxnSpLocks noChangeShapeType="1"/>
        </xdr:cNvCxnSpPr>
      </xdr:nvCxnSpPr>
      <xdr:spPr bwMode="auto">
        <a:xfrm>
          <a:off x="3992880" y="1942338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25</xdr:row>
      <xdr:rowOff>236220</xdr:rowOff>
    </xdr:from>
    <xdr:to>
      <xdr:col>5</xdr:col>
      <xdr:colOff>2423160</xdr:colOff>
      <xdr:row>25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47F0222A-B3BC-42BD-AC89-C5810E5FD0EF}"/>
            </a:ext>
          </a:extLst>
        </xdr:cNvPr>
        <xdr:cNvCxnSpPr>
          <a:cxnSpLocks noChangeShapeType="1"/>
        </xdr:cNvCxnSpPr>
      </xdr:nvCxnSpPr>
      <xdr:spPr bwMode="auto">
        <a:xfrm>
          <a:off x="3840480" y="1952244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25</xdr:row>
      <xdr:rowOff>318052</xdr:rowOff>
    </xdr:from>
    <xdr:to>
      <xdr:col>5</xdr:col>
      <xdr:colOff>3464119</xdr:colOff>
      <xdr:row>25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6EEA6258-1C53-4C52-8AB8-BE132370B479}"/>
            </a:ext>
          </a:extLst>
        </xdr:cNvPr>
        <xdr:cNvSpPr txBox="1">
          <a:spLocks noChangeArrowheads="1"/>
        </xdr:cNvSpPr>
      </xdr:nvSpPr>
      <xdr:spPr bwMode="auto">
        <a:xfrm>
          <a:off x="4675699" y="1960427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25</xdr:row>
      <xdr:rowOff>192157</xdr:rowOff>
    </xdr:from>
    <xdr:to>
      <xdr:col>5</xdr:col>
      <xdr:colOff>2960536</xdr:colOff>
      <xdr:row>25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2DB17246-567D-42AA-BA23-109A4FC832DD}"/>
            </a:ext>
          </a:extLst>
        </xdr:cNvPr>
        <xdr:cNvSpPr txBox="1">
          <a:spLocks noChangeArrowheads="1"/>
        </xdr:cNvSpPr>
      </xdr:nvSpPr>
      <xdr:spPr bwMode="auto">
        <a:xfrm>
          <a:off x="4172116" y="1947837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25</xdr:row>
      <xdr:rowOff>129540</xdr:rowOff>
    </xdr:from>
    <xdr:to>
      <xdr:col>5</xdr:col>
      <xdr:colOff>1211580</xdr:colOff>
      <xdr:row>25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1D0F616B-C5ED-48A9-9FC9-A550F55E7BF5}"/>
            </a:ext>
          </a:extLst>
        </xdr:cNvPr>
        <xdr:cNvCxnSpPr>
          <a:cxnSpLocks noChangeShapeType="1"/>
        </xdr:cNvCxnSpPr>
      </xdr:nvCxnSpPr>
      <xdr:spPr bwMode="auto">
        <a:xfrm>
          <a:off x="2819400" y="1941576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25</xdr:row>
      <xdr:rowOff>754380</xdr:rowOff>
    </xdr:from>
    <xdr:to>
      <xdr:col>5</xdr:col>
      <xdr:colOff>1203960</xdr:colOff>
      <xdr:row>25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34E3C22D-5D08-482B-B2A6-C3481E9A6639}"/>
            </a:ext>
          </a:extLst>
        </xdr:cNvPr>
        <xdr:cNvSpPr>
          <a:spLocks noChangeShapeType="1"/>
        </xdr:cNvSpPr>
      </xdr:nvSpPr>
      <xdr:spPr bwMode="auto">
        <a:xfrm rot="10800000">
          <a:off x="2491740" y="2004060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25</xdr:row>
      <xdr:rowOff>106680</xdr:rowOff>
    </xdr:from>
    <xdr:to>
      <xdr:col>5</xdr:col>
      <xdr:colOff>1234440</xdr:colOff>
      <xdr:row>25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43B8FB32-0A77-4A53-B637-31B756FBCC99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939290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25</xdr:row>
      <xdr:rowOff>516835</xdr:rowOff>
    </xdr:from>
    <xdr:to>
      <xdr:col>5</xdr:col>
      <xdr:colOff>1217875</xdr:colOff>
      <xdr:row>25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79FB70DF-7E4D-41B0-9CD2-6B9588748CB7}"/>
            </a:ext>
          </a:extLst>
        </xdr:cNvPr>
        <xdr:cNvSpPr txBox="1">
          <a:spLocks noChangeArrowheads="1"/>
        </xdr:cNvSpPr>
      </xdr:nvSpPr>
      <xdr:spPr bwMode="auto">
        <a:xfrm>
          <a:off x="2429455" y="1980305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25</xdr:row>
      <xdr:rowOff>304800</xdr:rowOff>
    </xdr:from>
    <xdr:to>
      <xdr:col>5</xdr:col>
      <xdr:colOff>1661823</xdr:colOff>
      <xdr:row>25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4C63E279-C2B1-47E4-85FA-0B3666FE64EF}"/>
            </a:ext>
          </a:extLst>
        </xdr:cNvPr>
        <xdr:cNvSpPr txBox="1">
          <a:spLocks noChangeArrowheads="1"/>
        </xdr:cNvSpPr>
      </xdr:nvSpPr>
      <xdr:spPr bwMode="auto">
        <a:xfrm>
          <a:off x="2873403" y="195910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5031BFDF-144B-42F4-9121-F403154436F4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9E02139F-87DA-479B-BA54-E91333672676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D03D2B64-4527-459C-8385-D1136E118CAE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1E14353C-0ADE-4DAD-B05F-4B2E32DBDA5B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25</xdr:row>
      <xdr:rowOff>10886</xdr:rowOff>
    </xdr:from>
    <xdr:to>
      <xdr:col>5</xdr:col>
      <xdr:colOff>1158240</xdr:colOff>
      <xdr:row>25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75132C9A-D7F1-402A-9608-4CB0E7ED0A74}"/>
            </a:ext>
          </a:extLst>
        </xdr:cNvPr>
        <xdr:cNvSpPr txBox="1">
          <a:spLocks noChangeArrowheads="1"/>
        </xdr:cNvSpPr>
      </xdr:nvSpPr>
      <xdr:spPr bwMode="auto">
        <a:xfrm>
          <a:off x="2369820" y="1929710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8</xdr:row>
      <xdr:rowOff>235527</xdr:rowOff>
    </xdr:from>
    <xdr:to>
      <xdr:col>5</xdr:col>
      <xdr:colOff>2908299</xdr:colOff>
      <xdr:row>8</xdr:row>
      <xdr:rowOff>534884</xdr:rowOff>
    </xdr:to>
    <xdr:sp macro="" textlink="">
      <xdr:nvSpPr>
        <xdr:cNvPr id="32" name="Text Box 17">
          <a:extLst>
            <a:ext uri="{FF2B5EF4-FFF2-40B4-BE49-F238E27FC236}">
              <a16:creationId xmlns:a16="http://schemas.microsoft.com/office/drawing/2014/main" id="{469C9268-73B6-49E3-B780-7E7714D12BC2}"/>
            </a:ext>
          </a:extLst>
        </xdr:cNvPr>
        <xdr:cNvSpPr txBox="1">
          <a:spLocks noChangeArrowheads="1"/>
        </xdr:cNvSpPr>
      </xdr:nvSpPr>
      <xdr:spPr bwMode="auto">
        <a:xfrm>
          <a:off x="4119879" y="42969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1577340</xdr:colOff>
      <xdr:row>8</xdr:row>
      <xdr:rowOff>144780</xdr:rowOff>
    </xdr:from>
    <xdr:to>
      <xdr:col>5</xdr:col>
      <xdr:colOff>3962400</xdr:colOff>
      <xdr:row>8</xdr:row>
      <xdr:rowOff>152400</xdr:rowOff>
    </xdr:to>
    <xdr:sp macro="" textlink="">
      <xdr:nvSpPr>
        <xdr:cNvPr id="33" name="Line 20">
          <a:extLst>
            <a:ext uri="{FF2B5EF4-FFF2-40B4-BE49-F238E27FC236}">
              <a16:creationId xmlns:a16="http://schemas.microsoft.com/office/drawing/2014/main" id="{65AE3202-BCF9-481F-8F33-32C845DB9537}"/>
            </a:ext>
          </a:extLst>
        </xdr:cNvPr>
        <xdr:cNvSpPr>
          <a:spLocks noChangeShapeType="1"/>
        </xdr:cNvSpPr>
      </xdr:nvSpPr>
      <xdr:spPr bwMode="auto">
        <a:xfrm rot="10800000">
          <a:off x="3185160" y="42062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8</xdr:row>
      <xdr:rowOff>27709</xdr:rowOff>
    </xdr:from>
    <xdr:to>
      <xdr:col>5</xdr:col>
      <xdr:colOff>5444835</xdr:colOff>
      <xdr:row>8</xdr:row>
      <xdr:rowOff>401782</xdr:rowOff>
    </xdr:to>
    <xdr:sp macro="" textlink="">
      <xdr:nvSpPr>
        <xdr:cNvPr id="34" name="Text Box 17">
          <a:extLst>
            <a:ext uri="{FF2B5EF4-FFF2-40B4-BE49-F238E27FC236}">
              <a16:creationId xmlns:a16="http://schemas.microsoft.com/office/drawing/2014/main" id="{36728818-1FA2-46AC-BCC3-0651FE103313}"/>
            </a:ext>
          </a:extLst>
        </xdr:cNvPr>
        <xdr:cNvSpPr txBox="1">
          <a:spLocks noChangeArrowheads="1"/>
        </xdr:cNvSpPr>
      </xdr:nvSpPr>
      <xdr:spPr bwMode="auto">
        <a:xfrm>
          <a:off x="6041273" y="40891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12</xdr:row>
      <xdr:rowOff>235527</xdr:rowOff>
    </xdr:from>
    <xdr:to>
      <xdr:col>5</xdr:col>
      <xdr:colOff>2908299</xdr:colOff>
      <xdr:row>12</xdr:row>
      <xdr:rowOff>534884</xdr:rowOff>
    </xdr:to>
    <xdr:sp macro="" textlink="">
      <xdr:nvSpPr>
        <xdr:cNvPr id="35" name="Text Box 17">
          <a:extLst>
            <a:ext uri="{FF2B5EF4-FFF2-40B4-BE49-F238E27FC236}">
              <a16:creationId xmlns:a16="http://schemas.microsoft.com/office/drawing/2014/main" id="{D4333C5F-7A09-414D-A3C1-AF388E694866}"/>
            </a:ext>
          </a:extLst>
        </xdr:cNvPr>
        <xdr:cNvSpPr txBox="1">
          <a:spLocks noChangeArrowheads="1"/>
        </xdr:cNvSpPr>
      </xdr:nvSpPr>
      <xdr:spPr bwMode="auto">
        <a:xfrm>
          <a:off x="4119879" y="76802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1577340</xdr:colOff>
      <xdr:row>12</xdr:row>
      <xdr:rowOff>144780</xdr:rowOff>
    </xdr:from>
    <xdr:to>
      <xdr:col>5</xdr:col>
      <xdr:colOff>3962400</xdr:colOff>
      <xdr:row>12</xdr:row>
      <xdr:rowOff>152400</xdr:rowOff>
    </xdr:to>
    <xdr:sp macro="" textlink="">
      <xdr:nvSpPr>
        <xdr:cNvPr id="36" name="Line 20">
          <a:extLst>
            <a:ext uri="{FF2B5EF4-FFF2-40B4-BE49-F238E27FC236}">
              <a16:creationId xmlns:a16="http://schemas.microsoft.com/office/drawing/2014/main" id="{7134368D-EB62-4B2B-AF01-87796B1B11CA}"/>
            </a:ext>
          </a:extLst>
        </xdr:cNvPr>
        <xdr:cNvSpPr>
          <a:spLocks noChangeShapeType="1"/>
        </xdr:cNvSpPr>
      </xdr:nvSpPr>
      <xdr:spPr bwMode="auto">
        <a:xfrm rot="10800000">
          <a:off x="3185160" y="75895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12</xdr:row>
      <xdr:rowOff>27709</xdr:rowOff>
    </xdr:from>
    <xdr:to>
      <xdr:col>5</xdr:col>
      <xdr:colOff>5444835</xdr:colOff>
      <xdr:row>12</xdr:row>
      <xdr:rowOff>401782</xdr:rowOff>
    </xdr:to>
    <xdr:sp macro="" textlink="">
      <xdr:nvSpPr>
        <xdr:cNvPr id="37" name="Text Box 17">
          <a:extLst>
            <a:ext uri="{FF2B5EF4-FFF2-40B4-BE49-F238E27FC236}">
              <a16:creationId xmlns:a16="http://schemas.microsoft.com/office/drawing/2014/main" id="{9AFC6109-3333-4FDB-9AFB-EC508C3E7FB4}"/>
            </a:ext>
          </a:extLst>
        </xdr:cNvPr>
        <xdr:cNvSpPr txBox="1">
          <a:spLocks noChangeArrowheads="1"/>
        </xdr:cNvSpPr>
      </xdr:nvSpPr>
      <xdr:spPr bwMode="auto">
        <a:xfrm>
          <a:off x="6041273" y="74724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38" name="Text Box 17">
          <a:extLst>
            <a:ext uri="{FF2B5EF4-FFF2-40B4-BE49-F238E27FC236}">
              <a16:creationId xmlns:a16="http://schemas.microsoft.com/office/drawing/2014/main" id="{F7E16C32-72D0-443C-85D6-79D158AE177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11</xdr:row>
      <xdr:rowOff>235527</xdr:rowOff>
    </xdr:from>
    <xdr:to>
      <xdr:col>5</xdr:col>
      <xdr:colOff>2908299</xdr:colOff>
      <xdr:row>11</xdr:row>
      <xdr:rowOff>534884</xdr:rowOff>
    </xdr:to>
    <xdr:sp macro="" textlink="">
      <xdr:nvSpPr>
        <xdr:cNvPr id="39" name="Text Box 17">
          <a:extLst>
            <a:ext uri="{FF2B5EF4-FFF2-40B4-BE49-F238E27FC236}">
              <a16:creationId xmlns:a16="http://schemas.microsoft.com/office/drawing/2014/main" id="{60CF42C8-A0EA-4D00-AA17-172832F8D4A5}"/>
            </a:ext>
          </a:extLst>
        </xdr:cNvPr>
        <xdr:cNvSpPr txBox="1">
          <a:spLocks noChangeArrowheads="1"/>
        </xdr:cNvSpPr>
      </xdr:nvSpPr>
      <xdr:spPr bwMode="auto">
        <a:xfrm>
          <a:off x="4119879" y="68344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1577340</xdr:colOff>
      <xdr:row>11</xdr:row>
      <xdr:rowOff>144780</xdr:rowOff>
    </xdr:from>
    <xdr:to>
      <xdr:col>5</xdr:col>
      <xdr:colOff>3962400</xdr:colOff>
      <xdr:row>11</xdr:row>
      <xdr:rowOff>152400</xdr:rowOff>
    </xdr:to>
    <xdr:sp macro="" textlink="">
      <xdr:nvSpPr>
        <xdr:cNvPr id="40" name="Line 20">
          <a:extLst>
            <a:ext uri="{FF2B5EF4-FFF2-40B4-BE49-F238E27FC236}">
              <a16:creationId xmlns:a16="http://schemas.microsoft.com/office/drawing/2014/main" id="{7C27E167-192D-4B4F-A2E2-CD03F1F36D34}"/>
            </a:ext>
          </a:extLst>
        </xdr:cNvPr>
        <xdr:cNvSpPr>
          <a:spLocks noChangeShapeType="1"/>
        </xdr:cNvSpPr>
      </xdr:nvSpPr>
      <xdr:spPr bwMode="auto">
        <a:xfrm rot="10800000">
          <a:off x="3185160" y="674370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11</xdr:row>
      <xdr:rowOff>27709</xdr:rowOff>
    </xdr:from>
    <xdr:to>
      <xdr:col>5</xdr:col>
      <xdr:colOff>5444835</xdr:colOff>
      <xdr:row>11</xdr:row>
      <xdr:rowOff>401782</xdr:rowOff>
    </xdr:to>
    <xdr:sp macro="" textlink="">
      <xdr:nvSpPr>
        <xdr:cNvPr id="41" name="Text Box 17">
          <a:extLst>
            <a:ext uri="{FF2B5EF4-FFF2-40B4-BE49-F238E27FC236}">
              <a16:creationId xmlns:a16="http://schemas.microsoft.com/office/drawing/2014/main" id="{96BFC4CA-1426-4052-BC50-3396397851D5}"/>
            </a:ext>
          </a:extLst>
        </xdr:cNvPr>
        <xdr:cNvSpPr txBox="1">
          <a:spLocks noChangeArrowheads="1"/>
        </xdr:cNvSpPr>
      </xdr:nvSpPr>
      <xdr:spPr bwMode="auto">
        <a:xfrm>
          <a:off x="6041273" y="662662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" name="Text Box 17">
          <a:extLst>
            <a:ext uri="{FF2B5EF4-FFF2-40B4-BE49-F238E27FC236}">
              <a16:creationId xmlns:a16="http://schemas.microsoft.com/office/drawing/2014/main" id="{509766A7-C379-45C7-A26E-B919AA46A262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15</xdr:row>
      <xdr:rowOff>235527</xdr:rowOff>
    </xdr:from>
    <xdr:to>
      <xdr:col>5</xdr:col>
      <xdr:colOff>2908299</xdr:colOff>
      <xdr:row>15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F1AD4B45-7CB5-48E9-A844-6394D8305D0A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284</a:t>
          </a:r>
        </a:p>
      </xdr:txBody>
    </xdr:sp>
    <xdr:clientData/>
  </xdr:twoCellAnchor>
  <xdr:twoCellAnchor>
    <xdr:from>
      <xdr:col>5</xdr:col>
      <xdr:colOff>1577340</xdr:colOff>
      <xdr:row>15</xdr:row>
      <xdr:rowOff>144780</xdr:rowOff>
    </xdr:from>
    <xdr:to>
      <xdr:col>5</xdr:col>
      <xdr:colOff>3962400</xdr:colOff>
      <xdr:row>15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517D9C13-DAB2-4CA3-B766-5DA50971044B}"/>
            </a:ext>
          </a:extLst>
        </xdr:cNvPr>
        <xdr:cNvSpPr>
          <a:spLocks noChangeShapeType="1"/>
        </xdr:cNvSpPr>
      </xdr:nvSpPr>
      <xdr:spPr bwMode="auto">
        <a:xfrm rot="10800000">
          <a:off x="3185160" y="101269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15</xdr:row>
      <xdr:rowOff>27709</xdr:rowOff>
    </xdr:from>
    <xdr:to>
      <xdr:col>5</xdr:col>
      <xdr:colOff>5444835</xdr:colOff>
      <xdr:row>15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01676245-80CE-4200-A07D-DBBA987B88D4}"/>
            </a:ext>
          </a:extLst>
        </xdr:cNvPr>
        <xdr:cNvSpPr txBox="1">
          <a:spLocks noChangeArrowheads="1"/>
        </xdr:cNvSpPr>
      </xdr:nvSpPr>
      <xdr:spPr bwMode="auto">
        <a:xfrm>
          <a:off x="6041273" y="100099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D2D13643-BE0C-4470-B63A-CF47AF66B72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15</xdr:row>
      <xdr:rowOff>141514</xdr:rowOff>
    </xdr:from>
    <xdr:to>
      <xdr:col>5</xdr:col>
      <xdr:colOff>3951514</xdr:colOff>
      <xdr:row>15</xdr:row>
      <xdr:rowOff>598714</xdr:rowOff>
    </xdr:to>
    <xdr:cxnSp macro="">
      <xdr:nvCxnSpPr>
        <xdr:cNvPr id="47" name="Straight Connector 55">
          <a:extLst>
            <a:ext uri="{FF2B5EF4-FFF2-40B4-BE49-F238E27FC236}">
              <a16:creationId xmlns:a16="http://schemas.microsoft.com/office/drawing/2014/main" id="{AFD63CC1-194F-47DD-AE1B-849F8BCE614B}"/>
            </a:ext>
          </a:extLst>
        </xdr:cNvPr>
        <xdr:cNvCxnSpPr>
          <a:cxnSpLocks noChangeShapeType="1"/>
        </xdr:cNvCxnSpPr>
      </xdr:nvCxnSpPr>
      <xdr:spPr bwMode="auto">
        <a:xfrm>
          <a:off x="5559334" y="101237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15</xdr:row>
      <xdr:rowOff>326571</xdr:rowOff>
    </xdr:from>
    <xdr:to>
      <xdr:col>5</xdr:col>
      <xdr:colOff>4423954</xdr:colOff>
      <xdr:row>15</xdr:row>
      <xdr:rowOff>628940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D29BA94B-F9D8-449A-9727-0C62DEEA067B}"/>
            </a:ext>
          </a:extLst>
        </xdr:cNvPr>
        <xdr:cNvSpPr txBox="1">
          <a:spLocks noChangeArrowheads="1"/>
        </xdr:cNvSpPr>
      </xdr:nvSpPr>
      <xdr:spPr bwMode="auto">
        <a:xfrm>
          <a:off x="5635534" y="103087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3C851A0D-FCCF-4527-81A3-6E0D175B8F9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16</xdr:row>
      <xdr:rowOff>235527</xdr:rowOff>
    </xdr:from>
    <xdr:to>
      <xdr:col>5</xdr:col>
      <xdr:colOff>2908299</xdr:colOff>
      <xdr:row>16</xdr:row>
      <xdr:rowOff>534884</xdr:rowOff>
    </xdr:to>
    <xdr:sp macro="" textlink="">
      <xdr:nvSpPr>
        <xdr:cNvPr id="58" name="Text Box 17">
          <a:extLst>
            <a:ext uri="{FF2B5EF4-FFF2-40B4-BE49-F238E27FC236}">
              <a16:creationId xmlns:a16="http://schemas.microsoft.com/office/drawing/2014/main" id="{0DA21145-DFF3-48DD-949C-A904FA9C9C2E}"/>
            </a:ext>
          </a:extLst>
        </xdr:cNvPr>
        <xdr:cNvSpPr txBox="1">
          <a:spLocks noChangeArrowheads="1"/>
        </xdr:cNvSpPr>
      </xdr:nvSpPr>
      <xdr:spPr bwMode="auto">
        <a:xfrm>
          <a:off x="4119879" y="119093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339</a:t>
          </a:r>
        </a:p>
      </xdr:txBody>
    </xdr:sp>
    <xdr:clientData/>
  </xdr:twoCellAnchor>
  <xdr:twoCellAnchor>
    <xdr:from>
      <xdr:col>5</xdr:col>
      <xdr:colOff>1566454</xdr:colOff>
      <xdr:row>16</xdr:row>
      <xdr:rowOff>612865</xdr:rowOff>
    </xdr:from>
    <xdr:to>
      <xdr:col>5</xdr:col>
      <xdr:colOff>3951514</xdr:colOff>
      <xdr:row>16</xdr:row>
      <xdr:rowOff>620485</xdr:rowOff>
    </xdr:to>
    <xdr:sp macro="" textlink="">
      <xdr:nvSpPr>
        <xdr:cNvPr id="59" name="Line 20">
          <a:extLst>
            <a:ext uri="{FF2B5EF4-FFF2-40B4-BE49-F238E27FC236}">
              <a16:creationId xmlns:a16="http://schemas.microsoft.com/office/drawing/2014/main" id="{82C9136D-475B-45F6-8DBE-1BA56A0462DA}"/>
            </a:ext>
          </a:extLst>
        </xdr:cNvPr>
        <xdr:cNvSpPr>
          <a:spLocks noChangeShapeType="1"/>
        </xdr:cNvSpPr>
      </xdr:nvSpPr>
      <xdr:spPr bwMode="auto">
        <a:xfrm rot="10800000">
          <a:off x="3174274" y="122867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16</xdr:row>
      <xdr:rowOff>137160</xdr:rowOff>
    </xdr:from>
    <xdr:to>
      <xdr:col>5</xdr:col>
      <xdr:colOff>1577340</xdr:colOff>
      <xdr:row>16</xdr:row>
      <xdr:rowOff>594360</xdr:rowOff>
    </xdr:to>
    <xdr:cxnSp macro="">
      <xdr:nvCxnSpPr>
        <xdr:cNvPr id="60" name="Straight Connector 55">
          <a:extLst>
            <a:ext uri="{FF2B5EF4-FFF2-40B4-BE49-F238E27FC236}">
              <a16:creationId xmlns:a16="http://schemas.microsoft.com/office/drawing/2014/main" id="{B81A3ECA-1A09-4206-85F0-3EE07D1A1694}"/>
            </a:ext>
          </a:extLst>
        </xdr:cNvPr>
        <xdr:cNvCxnSpPr>
          <a:cxnSpLocks noChangeShapeType="1"/>
        </xdr:cNvCxnSpPr>
      </xdr:nvCxnSpPr>
      <xdr:spPr bwMode="auto">
        <a:xfrm>
          <a:off x="3185160" y="1181100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16</xdr:row>
      <xdr:rowOff>27709</xdr:rowOff>
    </xdr:from>
    <xdr:to>
      <xdr:col>5</xdr:col>
      <xdr:colOff>5444835</xdr:colOff>
      <xdr:row>16</xdr:row>
      <xdr:rowOff>401782</xdr:rowOff>
    </xdr:to>
    <xdr:sp macro="" textlink="">
      <xdr:nvSpPr>
        <xdr:cNvPr id="61" name="Text Box 17">
          <a:extLst>
            <a:ext uri="{FF2B5EF4-FFF2-40B4-BE49-F238E27FC236}">
              <a16:creationId xmlns:a16="http://schemas.microsoft.com/office/drawing/2014/main" id="{A27C7BAA-C665-458A-B939-05F4D54FE314}"/>
            </a:ext>
          </a:extLst>
        </xdr:cNvPr>
        <xdr:cNvSpPr txBox="1">
          <a:spLocks noChangeArrowheads="1"/>
        </xdr:cNvSpPr>
      </xdr:nvSpPr>
      <xdr:spPr bwMode="auto">
        <a:xfrm>
          <a:off x="5864135" y="117015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1186543</xdr:colOff>
      <xdr:row>16</xdr:row>
      <xdr:rowOff>195943</xdr:rowOff>
    </xdr:from>
    <xdr:to>
      <xdr:col>5</xdr:col>
      <xdr:colOff>1582783</xdr:colOff>
      <xdr:row>16</xdr:row>
      <xdr:rowOff>498312</xdr:rowOff>
    </xdr:to>
    <xdr:sp macro="" textlink="">
      <xdr:nvSpPr>
        <xdr:cNvPr id="62" name="Text Box 17">
          <a:extLst>
            <a:ext uri="{FF2B5EF4-FFF2-40B4-BE49-F238E27FC236}">
              <a16:creationId xmlns:a16="http://schemas.microsoft.com/office/drawing/2014/main" id="{8C51B221-FE6F-4605-8149-390CC3A66420}"/>
            </a:ext>
          </a:extLst>
        </xdr:cNvPr>
        <xdr:cNvSpPr txBox="1">
          <a:spLocks noChangeArrowheads="1"/>
        </xdr:cNvSpPr>
      </xdr:nvSpPr>
      <xdr:spPr bwMode="auto">
        <a:xfrm>
          <a:off x="2794363" y="1186978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3" name="Text Box 17">
          <a:extLst>
            <a:ext uri="{FF2B5EF4-FFF2-40B4-BE49-F238E27FC236}">
              <a16:creationId xmlns:a16="http://schemas.microsoft.com/office/drawing/2014/main" id="{35E77000-A0CB-481D-9A89-73B497631386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4" name="Text Box 17">
          <a:extLst>
            <a:ext uri="{FF2B5EF4-FFF2-40B4-BE49-F238E27FC236}">
              <a16:creationId xmlns:a16="http://schemas.microsoft.com/office/drawing/2014/main" id="{05AFE4FF-B52A-4B7C-8E2A-89A3BBAE5C7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5" name="Text Box 17">
          <a:extLst>
            <a:ext uri="{FF2B5EF4-FFF2-40B4-BE49-F238E27FC236}">
              <a16:creationId xmlns:a16="http://schemas.microsoft.com/office/drawing/2014/main" id="{0B218F27-1A6C-40FA-A821-CD097A8C25EE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6" name="Text Box 17">
          <a:extLst>
            <a:ext uri="{FF2B5EF4-FFF2-40B4-BE49-F238E27FC236}">
              <a16:creationId xmlns:a16="http://schemas.microsoft.com/office/drawing/2014/main" id="{E33E990D-54B4-41BC-A29D-5C3443FDEB2D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7" name="Text Box 17">
          <a:extLst>
            <a:ext uri="{FF2B5EF4-FFF2-40B4-BE49-F238E27FC236}">
              <a16:creationId xmlns:a16="http://schemas.microsoft.com/office/drawing/2014/main" id="{CC698518-30F8-4B20-A232-76F3508EC789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8" name="Text Box 17">
          <a:extLst>
            <a:ext uri="{FF2B5EF4-FFF2-40B4-BE49-F238E27FC236}">
              <a16:creationId xmlns:a16="http://schemas.microsoft.com/office/drawing/2014/main" id="{2DE3D287-EBA9-4374-9A3F-25E96C973F4A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69" name="Text Box 17">
          <a:extLst>
            <a:ext uri="{FF2B5EF4-FFF2-40B4-BE49-F238E27FC236}">
              <a16:creationId xmlns:a16="http://schemas.microsoft.com/office/drawing/2014/main" id="{3A53924A-69BF-494E-B818-D4F344FB190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17</xdr:row>
      <xdr:rowOff>235527</xdr:rowOff>
    </xdr:from>
    <xdr:to>
      <xdr:col>5</xdr:col>
      <xdr:colOff>2908299</xdr:colOff>
      <xdr:row>17</xdr:row>
      <xdr:rowOff>534884</xdr:rowOff>
    </xdr:to>
    <xdr:sp macro="" textlink="">
      <xdr:nvSpPr>
        <xdr:cNvPr id="70" name="Text Box 17">
          <a:extLst>
            <a:ext uri="{FF2B5EF4-FFF2-40B4-BE49-F238E27FC236}">
              <a16:creationId xmlns:a16="http://schemas.microsoft.com/office/drawing/2014/main" id="{48E7AF37-6EBE-4F1D-AEBD-B7F11A517FA3}"/>
            </a:ext>
          </a:extLst>
        </xdr:cNvPr>
        <xdr:cNvSpPr txBox="1">
          <a:spLocks noChangeArrowheads="1"/>
        </xdr:cNvSpPr>
      </xdr:nvSpPr>
      <xdr:spPr bwMode="auto">
        <a:xfrm>
          <a:off x="4119879" y="127551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590</a:t>
          </a:r>
        </a:p>
      </xdr:txBody>
    </xdr:sp>
    <xdr:clientData/>
  </xdr:twoCellAnchor>
  <xdr:twoCellAnchor>
    <xdr:from>
      <xdr:col>5</xdr:col>
      <xdr:colOff>1566454</xdr:colOff>
      <xdr:row>17</xdr:row>
      <xdr:rowOff>612865</xdr:rowOff>
    </xdr:from>
    <xdr:to>
      <xdr:col>5</xdr:col>
      <xdr:colOff>3951514</xdr:colOff>
      <xdr:row>17</xdr:row>
      <xdr:rowOff>620485</xdr:rowOff>
    </xdr:to>
    <xdr:sp macro="" textlink="">
      <xdr:nvSpPr>
        <xdr:cNvPr id="71" name="Line 20">
          <a:extLst>
            <a:ext uri="{FF2B5EF4-FFF2-40B4-BE49-F238E27FC236}">
              <a16:creationId xmlns:a16="http://schemas.microsoft.com/office/drawing/2014/main" id="{27E8A482-C9C1-487B-A169-44C53A974055}"/>
            </a:ext>
          </a:extLst>
        </xdr:cNvPr>
        <xdr:cNvSpPr>
          <a:spLocks noChangeShapeType="1"/>
        </xdr:cNvSpPr>
      </xdr:nvSpPr>
      <xdr:spPr bwMode="auto">
        <a:xfrm rot="10800000">
          <a:off x="3174274" y="131325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17</xdr:row>
      <xdr:rowOff>27709</xdr:rowOff>
    </xdr:from>
    <xdr:to>
      <xdr:col>5</xdr:col>
      <xdr:colOff>5444835</xdr:colOff>
      <xdr:row>17</xdr:row>
      <xdr:rowOff>401782</xdr:rowOff>
    </xdr:to>
    <xdr:sp macro="" textlink="">
      <xdr:nvSpPr>
        <xdr:cNvPr id="72" name="Text Box 17">
          <a:extLst>
            <a:ext uri="{FF2B5EF4-FFF2-40B4-BE49-F238E27FC236}">
              <a16:creationId xmlns:a16="http://schemas.microsoft.com/office/drawing/2014/main" id="{6DEFC177-F781-488F-84D9-27E48BF57896}"/>
            </a:ext>
          </a:extLst>
        </xdr:cNvPr>
        <xdr:cNvSpPr txBox="1">
          <a:spLocks noChangeArrowheads="1"/>
        </xdr:cNvSpPr>
      </xdr:nvSpPr>
      <xdr:spPr bwMode="auto">
        <a:xfrm>
          <a:off x="5864135" y="125473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3" name="Text Box 17">
          <a:extLst>
            <a:ext uri="{FF2B5EF4-FFF2-40B4-BE49-F238E27FC236}">
              <a16:creationId xmlns:a16="http://schemas.microsoft.com/office/drawing/2014/main" id="{22B439ED-129C-497E-A512-A83BA3BE011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4" name="Text Box 17">
          <a:extLst>
            <a:ext uri="{FF2B5EF4-FFF2-40B4-BE49-F238E27FC236}">
              <a16:creationId xmlns:a16="http://schemas.microsoft.com/office/drawing/2014/main" id="{25454F11-19E7-4230-B110-36474AE69266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5" name="Text Box 17">
          <a:extLst>
            <a:ext uri="{FF2B5EF4-FFF2-40B4-BE49-F238E27FC236}">
              <a16:creationId xmlns:a16="http://schemas.microsoft.com/office/drawing/2014/main" id="{46F45966-41F4-4B49-BCD1-C23C52FD708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6" name="Text Box 17">
          <a:extLst>
            <a:ext uri="{FF2B5EF4-FFF2-40B4-BE49-F238E27FC236}">
              <a16:creationId xmlns:a16="http://schemas.microsoft.com/office/drawing/2014/main" id="{D3C034D3-0BE5-4504-BB02-224727775A24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7" name="Text Box 17">
          <a:extLst>
            <a:ext uri="{FF2B5EF4-FFF2-40B4-BE49-F238E27FC236}">
              <a16:creationId xmlns:a16="http://schemas.microsoft.com/office/drawing/2014/main" id="{F141ED28-84DD-4FE2-8E9C-09A49BD1F14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8" name="Text Box 17">
          <a:extLst>
            <a:ext uri="{FF2B5EF4-FFF2-40B4-BE49-F238E27FC236}">
              <a16:creationId xmlns:a16="http://schemas.microsoft.com/office/drawing/2014/main" id="{8EEC6B54-3BA4-422D-BB25-9907CFC688C3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79" name="Text Box 17">
          <a:extLst>
            <a:ext uri="{FF2B5EF4-FFF2-40B4-BE49-F238E27FC236}">
              <a16:creationId xmlns:a16="http://schemas.microsoft.com/office/drawing/2014/main" id="{5D9B9BE9-0738-4164-8547-6329D4711D29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18</xdr:row>
      <xdr:rowOff>235527</xdr:rowOff>
    </xdr:from>
    <xdr:to>
      <xdr:col>5</xdr:col>
      <xdr:colOff>2908299</xdr:colOff>
      <xdr:row>18</xdr:row>
      <xdr:rowOff>534884</xdr:rowOff>
    </xdr:to>
    <xdr:sp macro="" textlink="">
      <xdr:nvSpPr>
        <xdr:cNvPr id="80" name="Text Box 17">
          <a:extLst>
            <a:ext uri="{FF2B5EF4-FFF2-40B4-BE49-F238E27FC236}">
              <a16:creationId xmlns:a16="http://schemas.microsoft.com/office/drawing/2014/main" id="{D17AF5EB-4B91-4F20-B7BF-31CFBAEB7244}"/>
            </a:ext>
          </a:extLst>
        </xdr:cNvPr>
        <xdr:cNvSpPr txBox="1">
          <a:spLocks noChangeArrowheads="1"/>
        </xdr:cNvSpPr>
      </xdr:nvSpPr>
      <xdr:spPr bwMode="auto">
        <a:xfrm>
          <a:off x="4119879" y="136010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1566454</xdr:colOff>
      <xdr:row>18</xdr:row>
      <xdr:rowOff>612865</xdr:rowOff>
    </xdr:from>
    <xdr:to>
      <xdr:col>5</xdr:col>
      <xdr:colOff>3951514</xdr:colOff>
      <xdr:row>18</xdr:row>
      <xdr:rowOff>620485</xdr:rowOff>
    </xdr:to>
    <xdr:sp macro="" textlink="">
      <xdr:nvSpPr>
        <xdr:cNvPr id="81" name="Line 20">
          <a:extLst>
            <a:ext uri="{FF2B5EF4-FFF2-40B4-BE49-F238E27FC236}">
              <a16:creationId xmlns:a16="http://schemas.microsoft.com/office/drawing/2014/main" id="{1B486F76-9AA2-4721-95E2-F6BA0850D0AA}"/>
            </a:ext>
          </a:extLst>
        </xdr:cNvPr>
        <xdr:cNvSpPr>
          <a:spLocks noChangeShapeType="1"/>
        </xdr:cNvSpPr>
      </xdr:nvSpPr>
      <xdr:spPr bwMode="auto">
        <a:xfrm rot="10800000">
          <a:off x="3174274" y="139783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18</xdr:row>
      <xdr:rowOff>27709</xdr:rowOff>
    </xdr:from>
    <xdr:to>
      <xdr:col>5</xdr:col>
      <xdr:colOff>5444835</xdr:colOff>
      <xdr:row>18</xdr:row>
      <xdr:rowOff>401782</xdr:rowOff>
    </xdr:to>
    <xdr:sp macro="" textlink="">
      <xdr:nvSpPr>
        <xdr:cNvPr id="82" name="Text Box 17">
          <a:extLst>
            <a:ext uri="{FF2B5EF4-FFF2-40B4-BE49-F238E27FC236}">
              <a16:creationId xmlns:a16="http://schemas.microsoft.com/office/drawing/2014/main" id="{C11EB837-6150-4E5D-ACCD-E306E56D30E5}"/>
            </a:ext>
          </a:extLst>
        </xdr:cNvPr>
        <xdr:cNvSpPr txBox="1">
          <a:spLocks noChangeArrowheads="1"/>
        </xdr:cNvSpPr>
      </xdr:nvSpPr>
      <xdr:spPr bwMode="auto">
        <a:xfrm>
          <a:off x="5864135" y="133931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3" name="Text Box 17">
          <a:extLst>
            <a:ext uri="{FF2B5EF4-FFF2-40B4-BE49-F238E27FC236}">
              <a16:creationId xmlns:a16="http://schemas.microsoft.com/office/drawing/2014/main" id="{613281ED-0079-4C77-8CCD-0F88B945D02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" name="Text Box 17">
          <a:extLst>
            <a:ext uri="{FF2B5EF4-FFF2-40B4-BE49-F238E27FC236}">
              <a16:creationId xmlns:a16="http://schemas.microsoft.com/office/drawing/2014/main" id="{86693DCC-F637-474B-8A42-73208B28E37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" name="Text Box 17">
          <a:extLst>
            <a:ext uri="{FF2B5EF4-FFF2-40B4-BE49-F238E27FC236}">
              <a16:creationId xmlns:a16="http://schemas.microsoft.com/office/drawing/2014/main" id="{D74B22BD-6C7C-4D60-9CE7-1A4C6FAA91C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6" name="Text Box 17">
          <a:extLst>
            <a:ext uri="{FF2B5EF4-FFF2-40B4-BE49-F238E27FC236}">
              <a16:creationId xmlns:a16="http://schemas.microsoft.com/office/drawing/2014/main" id="{07B96078-DD7D-44EE-9AB4-0386E0F61B4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7" name="Text Box 17">
          <a:extLst>
            <a:ext uri="{FF2B5EF4-FFF2-40B4-BE49-F238E27FC236}">
              <a16:creationId xmlns:a16="http://schemas.microsoft.com/office/drawing/2014/main" id="{5D41CE27-4A0D-4782-8493-661EF7627973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8" name="Text Box 17">
          <a:extLst>
            <a:ext uri="{FF2B5EF4-FFF2-40B4-BE49-F238E27FC236}">
              <a16:creationId xmlns:a16="http://schemas.microsoft.com/office/drawing/2014/main" id="{B2465404-C6FF-4DAC-9833-EDCA3C95A72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9" name="Text Box 17">
          <a:extLst>
            <a:ext uri="{FF2B5EF4-FFF2-40B4-BE49-F238E27FC236}">
              <a16:creationId xmlns:a16="http://schemas.microsoft.com/office/drawing/2014/main" id="{6388A3B3-DE50-4CED-9F39-B76A1F14D1F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0" name="Text Box 17">
          <a:extLst>
            <a:ext uri="{FF2B5EF4-FFF2-40B4-BE49-F238E27FC236}">
              <a16:creationId xmlns:a16="http://schemas.microsoft.com/office/drawing/2014/main" id="{B2B41278-EEB3-417F-8537-09B6D792F16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1" name="Text Box 17">
          <a:extLst>
            <a:ext uri="{FF2B5EF4-FFF2-40B4-BE49-F238E27FC236}">
              <a16:creationId xmlns:a16="http://schemas.microsoft.com/office/drawing/2014/main" id="{12615317-ED7D-42AB-B4F9-D249B699570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2" name="Text Box 17">
          <a:extLst>
            <a:ext uri="{FF2B5EF4-FFF2-40B4-BE49-F238E27FC236}">
              <a16:creationId xmlns:a16="http://schemas.microsoft.com/office/drawing/2014/main" id="{9EA9BF19-A919-44BE-9B1D-473E23EDED0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3" name="Text Box 17">
          <a:extLst>
            <a:ext uri="{FF2B5EF4-FFF2-40B4-BE49-F238E27FC236}">
              <a16:creationId xmlns:a16="http://schemas.microsoft.com/office/drawing/2014/main" id="{FFDB2EC8-D4E7-4FAB-9520-1794B2A5997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4" name="Text Box 17">
          <a:extLst>
            <a:ext uri="{FF2B5EF4-FFF2-40B4-BE49-F238E27FC236}">
              <a16:creationId xmlns:a16="http://schemas.microsoft.com/office/drawing/2014/main" id="{198349D6-B887-4249-AE19-42984CC70C01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5" name="Text Box 17">
          <a:extLst>
            <a:ext uri="{FF2B5EF4-FFF2-40B4-BE49-F238E27FC236}">
              <a16:creationId xmlns:a16="http://schemas.microsoft.com/office/drawing/2014/main" id="{593C89D4-DA74-472F-9911-79E6960EE99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96" name="Text Box 17">
          <a:extLst>
            <a:ext uri="{FF2B5EF4-FFF2-40B4-BE49-F238E27FC236}">
              <a16:creationId xmlns:a16="http://schemas.microsoft.com/office/drawing/2014/main" id="{4733A14E-0580-4057-98E1-B270E92A5CE5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19</xdr:row>
      <xdr:rowOff>235527</xdr:rowOff>
    </xdr:from>
    <xdr:to>
      <xdr:col>5</xdr:col>
      <xdr:colOff>2908299</xdr:colOff>
      <xdr:row>19</xdr:row>
      <xdr:rowOff>534884</xdr:rowOff>
    </xdr:to>
    <xdr:sp macro="" textlink="">
      <xdr:nvSpPr>
        <xdr:cNvPr id="97" name="Text Box 17">
          <a:extLst>
            <a:ext uri="{FF2B5EF4-FFF2-40B4-BE49-F238E27FC236}">
              <a16:creationId xmlns:a16="http://schemas.microsoft.com/office/drawing/2014/main" id="{5E780148-4F32-46D5-B7C6-9342C5509D05}"/>
            </a:ext>
          </a:extLst>
        </xdr:cNvPr>
        <xdr:cNvSpPr txBox="1">
          <a:spLocks noChangeArrowheads="1"/>
        </xdr:cNvSpPr>
      </xdr:nvSpPr>
      <xdr:spPr bwMode="auto">
        <a:xfrm>
          <a:off x="4119879" y="144468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1566454</xdr:colOff>
      <xdr:row>19</xdr:row>
      <xdr:rowOff>612865</xdr:rowOff>
    </xdr:from>
    <xdr:to>
      <xdr:col>5</xdr:col>
      <xdr:colOff>3951514</xdr:colOff>
      <xdr:row>19</xdr:row>
      <xdr:rowOff>620485</xdr:rowOff>
    </xdr:to>
    <xdr:sp macro="" textlink="">
      <xdr:nvSpPr>
        <xdr:cNvPr id="98" name="Line 20">
          <a:extLst>
            <a:ext uri="{FF2B5EF4-FFF2-40B4-BE49-F238E27FC236}">
              <a16:creationId xmlns:a16="http://schemas.microsoft.com/office/drawing/2014/main" id="{896BECAA-2BBC-4AEE-B17C-D61388EF6D82}"/>
            </a:ext>
          </a:extLst>
        </xdr:cNvPr>
        <xdr:cNvSpPr>
          <a:spLocks noChangeShapeType="1"/>
        </xdr:cNvSpPr>
      </xdr:nvSpPr>
      <xdr:spPr bwMode="auto">
        <a:xfrm rot="10800000">
          <a:off x="3174274" y="148241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19</xdr:row>
      <xdr:rowOff>27709</xdr:rowOff>
    </xdr:from>
    <xdr:to>
      <xdr:col>5</xdr:col>
      <xdr:colOff>5444835</xdr:colOff>
      <xdr:row>19</xdr:row>
      <xdr:rowOff>401782</xdr:rowOff>
    </xdr:to>
    <xdr:sp macro="" textlink="">
      <xdr:nvSpPr>
        <xdr:cNvPr id="99" name="Text Box 17">
          <a:extLst>
            <a:ext uri="{FF2B5EF4-FFF2-40B4-BE49-F238E27FC236}">
              <a16:creationId xmlns:a16="http://schemas.microsoft.com/office/drawing/2014/main" id="{31948C85-CE06-4D79-8644-B8F670A9565B}"/>
            </a:ext>
          </a:extLst>
        </xdr:cNvPr>
        <xdr:cNvSpPr txBox="1">
          <a:spLocks noChangeArrowheads="1"/>
        </xdr:cNvSpPr>
      </xdr:nvSpPr>
      <xdr:spPr bwMode="auto">
        <a:xfrm>
          <a:off x="5864135" y="142390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0" name="Text Box 17">
          <a:extLst>
            <a:ext uri="{FF2B5EF4-FFF2-40B4-BE49-F238E27FC236}">
              <a16:creationId xmlns:a16="http://schemas.microsoft.com/office/drawing/2014/main" id="{757C22BA-8DA6-4EC4-B89E-626D368ADA1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1" name="Text Box 17">
          <a:extLst>
            <a:ext uri="{FF2B5EF4-FFF2-40B4-BE49-F238E27FC236}">
              <a16:creationId xmlns:a16="http://schemas.microsoft.com/office/drawing/2014/main" id="{41666381-E198-40EE-932F-DCAADF6F21E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2" name="Text Box 17">
          <a:extLst>
            <a:ext uri="{FF2B5EF4-FFF2-40B4-BE49-F238E27FC236}">
              <a16:creationId xmlns:a16="http://schemas.microsoft.com/office/drawing/2014/main" id="{ADE481D1-49F8-427A-862E-9E4C129A67E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3" name="Text Box 17">
          <a:extLst>
            <a:ext uri="{FF2B5EF4-FFF2-40B4-BE49-F238E27FC236}">
              <a16:creationId xmlns:a16="http://schemas.microsoft.com/office/drawing/2014/main" id="{054B3E99-2B60-4251-B983-A7B68B7A4C0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4" name="Text Box 17">
          <a:extLst>
            <a:ext uri="{FF2B5EF4-FFF2-40B4-BE49-F238E27FC236}">
              <a16:creationId xmlns:a16="http://schemas.microsoft.com/office/drawing/2014/main" id="{70CBBCBD-7576-4AD6-8737-6EBB0648D73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5" name="Text Box 17">
          <a:extLst>
            <a:ext uri="{FF2B5EF4-FFF2-40B4-BE49-F238E27FC236}">
              <a16:creationId xmlns:a16="http://schemas.microsoft.com/office/drawing/2014/main" id="{9D7AF2BE-4A3C-4509-97CF-74F9D036B0E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6" name="Text Box 17">
          <a:extLst>
            <a:ext uri="{FF2B5EF4-FFF2-40B4-BE49-F238E27FC236}">
              <a16:creationId xmlns:a16="http://schemas.microsoft.com/office/drawing/2014/main" id="{3274A909-8217-4D53-B694-A5831DBAD1F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7" name="Text Box 17">
          <a:extLst>
            <a:ext uri="{FF2B5EF4-FFF2-40B4-BE49-F238E27FC236}">
              <a16:creationId xmlns:a16="http://schemas.microsoft.com/office/drawing/2014/main" id="{549CD475-38CB-456F-A234-A7151EDD7D2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8" name="Text Box 17">
          <a:extLst>
            <a:ext uri="{FF2B5EF4-FFF2-40B4-BE49-F238E27FC236}">
              <a16:creationId xmlns:a16="http://schemas.microsoft.com/office/drawing/2014/main" id="{D97E2C75-6CD2-4B4E-8E44-6C88BAEB5BF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09" name="Text Box 17">
          <a:extLst>
            <a:ext uri="{FF2B5EF4-FFF2-40B4-BE49-F238E27FC236}">
              <a16:creationId xmlns:a16="http://schemas.microsoft.com/office/drawing/2014/main" id="{89CA1AF5-B07F-4A4C-A722-EAB7EAC3D79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0" name="Text Box 17">
          <a:extLst>
            <a:ext uri="{FF2B5EF4-FFF2-40B4-BE49-F238E27FC236}">
              <a16:creationId xmlns:a16="http://schemas.microsoft.com/office/drawing/2014/main" id="{563F9937-9F2A-4F6F-B44F-3C42A8AA20D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1" name="Text Box 17">
          <a:extLst>
            <a:ext uri="{FF2B5EF4-FFF2-40B4-BE49-F238E27FC236}">
              <a16:creationId xmlns:a16="http://schemas.microsoft.com/office/drawing/2014/main" id="{739125D0-C9F5-4DD6-ADBF-381FF699151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2" name="Text Box 17">
          <a:extLst>
            <a:ext uri="{FF2B5EF4-FFF2-40B4-BE49-F238E27FC236}">
              <a16:creationId xmlns:a16="http://schemas.microsoft.com/office/drawing/2014/main" id="{BE5394F6-D274-4A26-BBB4-719222AF418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3" name="Text Box 17">
          <a:extLst>
            <a:ext uri="{FF2B5EF4-FFF2-40B4-BE49-F238E27FC236}">
              <a16:creationId xmlns:a16="http://schemas.microsoft.com/office/drawing/2014/main" id="{8904D1AA-C8C4-4A3B-8B97-E41FA91FC3E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4" name="Text Box 17">
          <a:extLst>
            <a:ext uri="{FF2B5EF4-FFF2-40B4-BE49-F238E27FC236}">
              <a16:creationId xmlns:a16="http://schemas.microsoft.com/office/drawing/2014/main" id="{ACE36511-D046-478D-8747-B403E001DA2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5" name="Text Box 17">
          <a:extLst>
            <a:ext uri="{FF2B5EF4-FFF2-40B4-BE49-F238E27FC236}">
              <a16:creationId xmlns:a16="http://schemas.microsoft.com/office/drawing/2014/main" id="{C5119986-6587-4D3E-B97B-D80A34D733B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6" name="Text Box 17">
          <a:extLst>
            <a:ext uri="{FF2B5EF4-FFF2-40B4-BE49-F238E27FC236}">
              <a16:creationId xmlns:a16="http://schemas.microsoft.com/office/drawing/2014/main" id="{4982A09F-483D-41ED-9295-28302D11B04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7" name="Text Box 17">
          <a:extLst>
            <a:ext uri="{FF2B5EF4-FFF2-40B4-BE49-F238E27FC236}">
              <a16:creationId xmlns:a16="http://schemas.microsoft.com/office/drawing/2014/main" id="{74F73A49-BE9E-4554-9C54-39A2776FA6C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8" name="Text Box 17">
          <a:extLst>
            <a:ext uri="{FF2B5EF4-FFF2-40B4-BE49-F238E27FC236}">
              <a16:creationId xmlns:a16="http://schemas.microsoft.com/office/drawing/2014/main" id="{2BF3AC5E-270A-4D88-8EDA-10E800B3F1A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19" name="Text Box 17">
          <a:extLst>
            <a:ext uri="{FF2B5EF4-FFF2-40B4-BE49-F238E27FC236}">
              <a16:creationId xmlns:a16="http://schemas.microsoft.com/office/drawing/2014/main" id="{A869B95B-DD9A-4882-A261-B438A10F2BC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120" name="Text Box 17">
          <a:extLst>
            <a:ext uri="{FF2B5EF4-FFF2-40B4-BE49-F238E27FC236}">
              <a16:creationId xmlns:a16="http://schemas.microsoft.com/office/drawing/2014/main" id="{9476F1C3-5FFF-40D6-8ACF-CDCC1CE1067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20</xdr:row>
      <xdr:rowOff>235527</xdr:rowOff>
    </xdr:from>
    <xdr:to>
      <xdr:col>5</xdr:col>
      <xdr:colOff>2908299</xdr:colOff>
      <xdr:row>20</xdr:row>
      <xdr:rowOff>534884</xdr:rowOff>
    </xdr:to>
    <xdr:sp macro="" textlink="">
      <xdr:nvSpPr>
        <xdr:cNvPr id="121" name="Text Box 17">
          <a:extLst>
            <a:ext uri="{FF2B5EF4-FFF2-40B4-BE49-F238E27FC236}">
              <a16:creationId xmlns:a16="http://schemas.microsoft.com/office/drawing/2014/main" id="{0484DEF5-7B6C-45B1-AB42-796578230C82}"/>
            </a:ext>
          </a:extLst>
        </xdr:cNvPr>
        <xdr:cNvSpPr txBox="1">
          <a:spLocks noChangeArrowheads="1"/>
        </xdr:cNvSpPr>
      </xdr:nvSpPr>
      <xdr:spPr bwMode="auto">
        <a:xfrm>
          <a:off x="4119879" y="1529264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540</a:t>
          </a:r>
        </a:p>
      </xdr:txBody>
    </xdr:sp>
    <xdr:clientData/>
  </xdr:twoCellAnchor>
  <xdr:twoCellAnchor>
    <xdr:from>
      <xdr:col>5</xdr:col>
      <xdr:colOff>1566454</xdr:colOff>
      <xdr:row>20</xdr:row>
      <xdr:rowOff>612865</xdr:rowOff>
    </xdr:from>
    <xdr:to>
      <xdr:col>5</xdr:col>
      <xdr:colOff>3951514</xdr:colOff>
      <xdr:row>20</xdr:row>
      <xdr:rowOff>620485</xdr:rowOff>
    </xdr:to>
    <xdr:sp macro="" textlink="">
      <xdr:nvSpPr>
        <xdr:cNvPr id="122" name="Line 20">
          <a:extLst>
            <a:ext uri="{FF2B5EF4-FFF2-40B4-BE49-F238E27FC236}">
              <a16:creationId xmlns:a16="http://schemas.microsoft.com/office/drawing/2014/main" id="{847046EE-9084-40BC-BD7E-A08B9B33A3F7}"/>
            </a:ext>
          </a:extLst>
        </xdr:cNvPr>
        <xdr:cNvSpPr>
          <a:spLocks noChangeShapeType="1"/>
        </xdr:cNvSpPr>
      </xdr:nvSpPr>
      <xdr:spPr bwMode="auto">
        <a:xfrm rot="10800000">
          <a:off x="3174274" y="1566998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20</xdr:row>
      <xdr:rowOff>27709</xdr:rowOff>
    </xdr:from>
    <xdr:to>
      <xdr:col>5</xdr:col>
      <xdr:colOff>5444835</xdr:colOff>
      <xdr:row>20</xdr:row>
      <xdr:rowOff>401782</xdr:rowOff>
    </xdr:to>
    <xdr:sp macro="" textlink="">
      <xdr:nvSpPr>
        <xdr:cNvPr id="123" name="Text Box 17">
          <a:extLst>
            <a:ext uri="{FF2B5EF4-FFF2-40B4-BE49-F238E27FC236}">
              <a16:creationId xmlns:a16="http://schemas.microsoft.com/office/drawing/2014/main" id="{C849B07F-28E0-48F4-8113-4EFC69926FC9}"/>
            </a:ext>
          </a:extLst>
        </xdr:cNvPr>
        <xdr:cNvSpPr txBox="1">
          <a:spLocks noChangeArrowheads="1"/>
        </xdr:cNvSpPr>
      </xdr:nvSpPr>
      <xdr:spPr bwMode="auto">
        <a:xfrm>
          <a:off x="5864135" y="1508482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4" name="Text Box 17">
          <a:extLst>
            <a:ext uri="{FF2B5EF4-FFF2-40B4-BE49-F238E27FC236}">
              <a16:creationId xmlns:a16="http://schemas.microsoft.com/office/drawing/2014/main" id="{6175796E-DABB-49C3-B853-DBEAE38DE44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5" name="Text Box 17">
          <a:extLst>
            <a:ext uri="{FF2B5EF4-FFF2-40B4-BE49-F238E27FC236}">
              <a16:creationId xmlns:a16="http://schemas.microsoft.com/office/drawing/2014/main" id="{85A0D170-40DE-4DCF-A220-B88F5B8C32D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6" name="Text Box 17">
          <a:extLst>
            <a:ext uri="{FF2B5EF4-FFF2-40B4-BE49-F238E27FC236}">
              <a16:creationId xmlns:a16="http://schemas.microsoft.com/office/drawing/2014/main" id="{94E957D1-AC25-44FE-B630-D0292EDB0FC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7" name="Text Box 17">
          <a:extLst>
            <a:ext uri="{FF2B5EF4-FFF2-40B4-BE49-F238E27FC236}">
              <a16:creationId xmlns:a16="http://schemas.microsoft.com/office/drawing/2014/main" id="{0A38906E-8CEF-4ADE-AE4D-377656532B3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8" name="Text Box 17">
          <a:extLst>
            <a:ext uri="{FF2B5EF4-FFF2-40B4-BE49-F238E27FC236}">
              <a16:creationId xmlns:a16="http://schemas.microsoft.com/office/drawing/2014/main" id="{CE196984-8869-40F5-8665-D7BE835B836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29" name="Text Box 17">
          <a:extLst>
            <a:ext uri="{FF2B5EF4-FFF2-40B4-BE49-F238E27FC236}">
              <a16:creationId xmlns:a16="http://schemas.microsoft.com/office/drawing/2014/main" id="{69D107A1-2808-42C3-AF72-B16A6770976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0" name="Text Box 17">
          <a:extLst>
            <a:ext uri="{FF2B5EF4-FFF2-40B4-BE49-F238E27FC236}">
              <a16:creationId xmlns:a16="http://schemas.microsoft.com/office/drawing/2014/main" id="{A79BB2FC-636E-489C-8B20-C0A03BABBD7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1" name="Text Box 17">
          <a:extLst>
            <a:ext uri="{FF2B5EF4-FFF2-40B4-BE49-F238E27FC236}">
              <a16:creationId xmlns:a16="http://schemas.microsoft.com/office/drawing/2014/main" id="{AF399E80-550B-4CF1-96F6-E48E21CF1CE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2" name="Text Box 17">
          <a:extLst>
            <a:ext uri="{FF2B5EF4-FFF2-40B4-BE49-F238E27FC236}">
              <a16:creationId xmlns:a16="http://schemas.microsoft.com/office/drawing/2014/main" id="{5BFED08E-871B-49CB-B02D-F830D922779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3" name="Text Box 17">
          <a:extLst>
            <a:ext uri="{FF2B5EF4-FFF2-40B4-BE49-F238E27FC236}">
              <a16:creationId xmlns:a16="http://schemas.microsoft.com/office/drawing/2014/main" id="{271B8031-53A3-442C-8059-DE081CA35C1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4" name="Text Box 17">
          <a:extLst>
            <a:ext uri="{FF2B5EF4-FFF2-40B4-BE49-F238E27FC236}">
              <a16:creationId xmlns:a16="http://schemas.microsoft.com/office/drawing/2014/main" id="{8B024303-CC8D-4743-8B58-08A21051846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5" name="Text Box 17">
          <a:extLst>
            <a:ext uri="{FF2B5EF4-FFF2-40B4-BE49-F238E27FC236}">
              <a16:creationId xmlns:a16="http://schemas.microsoft.com/office/drawing/2014/main" id="{7A979130-D7AE-4B2B-917F-9B65ED8A443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6" name="Text Box 17">
          <a:extLst>
            <a:ext uri="{FF2B5EF4-FFF2-40B4-BE49-F238E27FC236}">
              <a16:creationId xmlns:a16="http://schemas.microsoft.com/office/drawing/2014/main" id="{B9BAE908-361B-4294-8D1B-5B6693C59D3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7" name="Text Box 17">
          <a:extLst>
            <a:ext uri="{FF2B5EF4-FFF2-40B4-BE49-F238E27FC236}">
              <a16:creationId xmlns:a16="http://schemas.microsoft.com/office/drawing/2014/main" id="{52E6CC1E-E8C3-4FDF-88A8-8344F972BC0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8" name="Text Box 17">
          <a:extLst>
            <a:ext uri="{FF2B5EF4-FFF2-40B4-BE49-F238E27FC236}">
              <a16:creationId xmlns:a16="http://schemas.microsoft.com/office/drawing/2014/main" id="{134CC344-7FF7-46FB-A07F-E196EA78DB7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39" name="Text Box 17">
          <a:extLst>
            <a:ext uri="{FF2B5EF4-FFF2-40B4-BE49-F238E27FC236}">
              <a16:creationId xmlns:a16="http://schemas.microsoft.com/office/drawing/2014/main" id="{44F0A1DD-E351-4551-932B-1D91151AD93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0" name="Text Box 17">
          <a:extLst>
            <a:ext uri="{FF2B5EF4-FFF2-40B4-BE49-F238E27FC236}">
              <a16:creationId xmlns:a16="http://schemas.microsoft.com/office/drawing/2014/main" id="{C50E249C-DC7B-47F5-8FF1-455C3F3A9E5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1" name="Text Box 17">
          <a:extLst>
            <a:ext uri="{FF2B5EF4-FFF2-40B4-BE49-F238E27FC236}">
              <a16:creationId xmlns:a16="http://schemas.microsoft.com/office/drawing/2014/main" id="{FBD742B6-0016-4018-9B75-6B55C6874EC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2" name="Text Box 17">
          <a:extLst>
            <a:ext uri="{FF2B5EF4-FFF2-40B4-BE49-F238E27FC236}">
              <a16:creationId xmlns:a16="http://schemas.microsoft.com/office/drawing/2014/main" id="{366B81F1-E28A-4840-8DB8-4874A8B3ED3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3" name="Text Box 17">
          <a:extLst>
            <a:ext uri="{FF2B5EF4-FFF2-40B4-BE49-F238E27FC236}">
              <a16:creationId xmlns:a16="http://schemas.microsoft.com/office/drawing/2014/main" id="{A501204D-7426-4EAB-BFDB-F4C00BC37AD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44" name="Text Box 17">
          <a:extLst>
            <a:ext uri="{FF2B5EF4-FFF2-40B4-BE49-F238E27FC236}">
              <a16:creationId xmlns:a16="http://schemas.microsoft.com/office/drawing/2014/main" id="{72B45F64-E02E-47A0-B90D-E32E0D1717B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21</xdr:row>
      <xdr:rowOff>235527</xdr:rowOff>
    </xdr:from>
    <xdr:to>
      <xdr:col>5</xdr:col>
      <xdr:colOff>2908299</xdr:colOff>
      <xdr:row>21</xdr:row>
      <xdr:rowOff>534884</xdr:rowOff>
    </xdr:to>
    <xdr:sp macro="" textlink="">
      <xdr:nvSpPr>
        <xdr:cNvPr id="145" name="Text Box 17">
          <a:extLst>
            <a:ext uri="{FF2B5EF4-FFF2-40B4-BE49-F238E27FC236}">
              <a16:creationId xmlns:a16="http://schemas.microsoft.com/office/drawing/2014/main" id="{9DDBC572-26EC-44AC-B24F-0E357FBD9B96}"/>
            </a:ext>
          </a:extLst>
        </xdr:cNvPr>
        <xdr:cNvSpPr txBox="1">
          <a:spLocks noChangeArrowheads="1"/>
        </xdr:cNvSpPr>
      </xdr:nvSpPr>
      <xdr:spPr bwMode="auto">
        <a:xfrm>
          <a:off x="4119879" y="161384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560</a:t>
          </a:r>
        </a:p>
      </xdr:txBody>
    </xdr:sp>
    <xdr:clientData/>
  </xdr:twoCellAnchor>
  <xdr:twoCellAnchor>
    <xdr:from>
      <xdr:col>5</xdr:col>
      <xdr:colOff>1566454</xdr:colOff>
      <xdr:row>21</xdr:row>
      <xdr:rowOff>612865</xdr:rowOff>
    </xdr:from>
    <xdr:to>
      <xdr:col>5</xdr:col>
      <xdr:colOff>3951514</xdr:colOff>
      <xdr:row>21</xdr:row>
      <xdr:rowOff>620485</xdr:rowOff>
    </xdr:to>
    <xdr:sp macro="" textlink="">
      <xdr:nvSpPr>
        <xdr:cNvPr id="146" name="Line 20">
          <a:extLst>
            <a:ext uri="{FF2B5EF4-FFF2-40B4-BE49-F238E27FC236}">
              <a16:creationId xmlns:a16="http://schemas.microsoft.com/office/drawing/2014/main" id="{EB12294D-D368-41A7-8148-90FA73FDC0DB}"/>
            </a:ext>
          </a:extLst>
        </xdr:cNvPr>
        <xdr:cNvSpPr>
          <a:spLocks noChangeShapeType="1"/>
        </xdr:cNvSpPr>
      </xdr:nvSpPr>
      <xdr:spPr bwMode="auto">
        <a:xfrm rot="10800000">
          <a:off x="3174274" y="1651580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21</xdr:row>
      <xdr:rowOff>27709</xdr:rowOff>
    </xdr:from>
    <xdr:to>
      <xdr:col>5</xdr:col>
      <xdr:colOff>5444835</xdr:colOff>
      <xdr:row>21</xdr:row>
      <xdr:rowOff>401782</xdr:rowOff>
    </xdr:to>
    <xdr:sp macro="" textlink="">
      <xdr:nvSpPr>
        <xdr:cNvPr id="147" name="Text Box 17">
          <a:extLst>
            <a:ext uri="{FF2B5EF4-FFF2-40B4-BE49-F238E27FC236}">
              <a16:creationId xmlns:a16="http://schemas.microsoft.com/office/drawing/2014/main" id="{73ED8691-ADD2-4200-A650-92D3F3300DA1}"/>
            </a:ext>
          </a:extLst>
        </xdr:cNvPr>
        <xdr:cNvSpPr txBox="1">
          <a:spLocks noChangeArrowheads="1"/>
        </xdr:cNvSpPr>
      </xdr:nvSpPr>
      <xdr:spPr bwMode="auto">
        <a:xfrm>
          <a:off x="5864135" y="1593064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8" name="Text Box 17">
          <a:extLst>
            <a:ext uri="{FF2B5EF4-FFF2-40B4-BE49-F238E27FC236}">
              <a16:creationId xmlns:a16="http://schemas.microsoft.com/office/drawing/2014/main" id="{D1E06334-A820-4B33-87EA-DA6222F79BA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49" name="Text Box 17">
          <a:extLst>
            <a:ext uri="{FF2B5EF4-FFF2-40B4-BE49-F238E27FC236}">
              <a16:creationId xmlns:a16="http://schemas.microsoft.com/office/drawing/2014/main" id="{6AC2D83A-883C-4D41-8568-D5EBB8F231B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0" name="Text Box 17">
          <a:extLst>
            <a:ext uri="{FF2B5EF4-FFF2-40B4-BE49-F238E27FC236}">
              <a16:creationId xmlns:a16="http://schemas.microsoft.com/office/drawing/2014/main" id="{58503AB0-F167-428B-81EF-6C18EC68379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1" name="Text Box 17">
          <a:extLst>
            <a:ext uri="{FF2B5EF4-FFF2-40B4-BE49-F238E27FC236}">
              <a16:creationId xmlns:a16="http://schemas.microsoft.com/office/drawing/2014/main" id="{75067870-04F4-4446-B91E-EE254C92C57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2" name="Text Box 17">
          <a:extLst>
            <a:ext uri="{FF2B5EF4-FFF2-40B4-BE49-F238E27FC236}">
              <a16:creationId xmlns:a16="http://schemas.microsoft.com/office/drawing/2014/main" id="{22E5C1F6-66A9-40D8-B219-8EDE236824E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3" name="Text Box 17">
          <a:extLst>
            <a:ext uri="{FF2B5EF4-FFF2-40B4-BE49-F238E27FC236}">
              <a16:creationId xmlns:a16="http://schemas.microsoft.com/office/drawing/2014/main" id="{EE3E8C4E-9526-487D-B1CB-11F8C37E424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4" name="Text Box 17">
          <a:extLst>
            <a:ext uri="{FF2B5EF4-FFF2-40B4-BE49-F238E27FC236}">
              <a16:creationId xmlns:a16="http://schemas.microsoft.com/office/drawing/2014/main" id="{40C07D95-17DB-4987-8D06-6798795EF97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5" name="Text Box 17">
          <a:extLst>
            <a:ext uri="{FF2B5EF4-FFF2-40B4-BE49-F238E27FC236}">
              <a16:creationId xmlns:a16="http://schemas.microsoft.com/office/drawing/2014/main" id="{9E75D8CE-41C6-4E97-A9EE-54E49404B94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6" name="Text Box 17">
          <a:extLst>
            <a:ext uri="{FF2B5EF4-FFF2-40B4-BE49-F238E27FC236}">
              <a16:creationId xmlns:a16="http://schemas.microsoft.com/office/drawing/2014/main" id="{1C41CD41-6FA9-41F5-B8DF-C956EEAA539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7" name="Text Box 17">
          <a:extLst>
            <a:ext uri="{FF2B5EF4-FFF2-40B4-BE49-F238E27FC236}">
              <a16:creationId xmlns:a16="http://schemas.microsoft.com/office/drawing/2014/main" id="{D20E7225-84A7-41AD-9459-BD462C03463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8" name="Text Box 17">
          <a:extLst>
            <a:ext uri="{FF2B5EF4-FFF2-40B4-BE49-F238E27FC236}">
              <a16:creationId xmlns:a16="http://schemas.microsoft.com/office/drawing/2014/main" id="{B7C2CA72-4A02-4403-83EF-5F94DEFA306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59" name="Text Box 17">
          <a:extLst>
            <a:ext uri="{FF2B5EF4-FFF2-40B4-BE49-F238E27FC236}">
              <a16:creationId xmlns:a16="http://schemas.microsoft.com/office/drawing/2014/main" id="{89A69113-050E-48D6-AA03-DAC5D6AF862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0" name="Text Box 17">
          <a:extLst>
            <a:ext uri="{FF2B5EF4-FFF2-40B4-BE49-F238E27FC236}">
              <a16:creationId xmlns:a16="http://schemas.microsoft.com/office/drawing/2014/main" id="{2852B0D1-A944-4C73-BC1B-6CD448A7397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1" name="Text Box 17">
          <a:extLst>
            <a:ext uri="{FF2B5EF4-FFF2-40B4-BE49-F238E27FC236}">
              <a16:creationId xmlns:a16="http://schemas.microsoft.com/office/drawing/2014/main" id="{EE8B3C53-D6CE-4768-8991-4D4C32E86C4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2" name="Text Box 17">
          <a:extLst>
            <a:ext uri="{FF2B5EF4-FFF2-40B4-BE49-F238E27FC236}">
              <a16:creationId xmlns:a16="http://schemas.microsoft.com/office/drawing/2014/main" id="{C72F5970-FE52-40EF-B52D-E9DACCBEF2C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3" name="Text Box 17">
          <a:extLst>
            <a:ext uri="{FF2B5EF4-FFF2-40B4-BE49-F238E27FC236}">
              <a16:creationId xmlns:a16="http://schemas.microsoft.com/office/drawing/2014/main" id="{718EA5D8-0690-4FF3-8148-AF42EBC0DA3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4" name="Text Box 17">
          <a:extLst>
            <a:ext uri="{FF2B5EF4-FFF2-40B4-BE49-F238E27FC236}">
              <a16:creationId xmlns:a16="http://schemas.microsoft.com/office/drawing/2014/main" id="{6906EFB4-3DE7-41C3-AF04-1ED5F64FF59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5" name="Text Box 17">
          <a:extLst>
            <a:ext uri="{FF2B5EF4-FFF2-40B4-BE49-F238E27FC236}">
              <a16:creationId xmlns:a16="http://schemas.microsoft.com/office/drawing/2014/main" id="{5DCAE527-0747-4CE4-876D-9F28E35638B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6" name="Text Box 17">
          <a:extLst>
            <a:ext uri="{FF2B5EF4-FFF2-40B4-BE49-F238E27FC236}">
              <a16:creationId xmlns:a16="http://schemas.microsoft.com/office/drawing/2014/main" id="{0357926D-8426-4C42-A8CC-10276924008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7" name="Text Box 17">
          <a:extLst>
            <a:ext uri="{FF2B5EF4-FFF2-40B4-BE49-F238E27FC236}">
              <a16:creationId xmlns:a16="http://schemas.microsoft.com/office/drawing/2014/main" id="{5763443D-E48F-43AB-8589-9FB1CEC7F77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68" name="Text Box 17">
          <a:extLst>
            <a:ext uri="{FF2B5EF4-FFF2-40B4-BE49-F238E27FC236}">
              <a16:creationId xmlns:a16="http://schemas.microsoft.com/office/drawing/2014/main" id="{E6F8FC18-7960-4844-834C-2A7FD3ADF27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24</xdr:row>
      <xdr:rowOff>235527</xdr:rowOff>
    </xdr:from>
    <xdr:to>
      <xdr:col>5</xdr:col>
      <xdr:colOff>2908299</xdr:colOff>
      <xdr:row>24</xdr:row>
      <xdr:rowOff>534884</xdr:rowOff>
    </xdr:to>
    <xdr:sp macro="" textlink="">
      <xdr:nvSpPr>
        <xdr:cNvPr id="169" name="Text Box 17">
          <a:extLst>
            <a:ext uri="{FF2B5EF4-FFF2-40B4-BE49-F238E27FC236}">
              <a16:creationId xmlns:a16="http://schemas.microsoft.com/office/drawing/2014/main" id="{152465D0-1ED9-449D-B953-D8C3C424786B}"/>
            </a:ext>
          </a:extLst>
        </xdr:cNvPr>
        <xdr:cNvSpPr txBox="1">
          <a:spLocks noChangeArrowheads="1"/>
        </xdr:cNvSpPr>
      </xdr:nvSpPr>
      <xdr:spPr bwMode="auto">
        <a:xfrm>
          <a:off x="4119879" y="186759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269</a:t>
          </a:r>
        </a:p>
      </xdr:txBody>
    </xdr:sp>
    <xdr:clientData/>
  </xdr:twoCellAnchor>
  <xdr:twoCellAnchor>
    <xdr:from>
      <xdr:col>5</xdr:col>
      <xdr:colOff>1566454</xdr:colOff>
      <xdr:row>24</xdr:row>
      <xdr:rowOff>612865</xdr:rowOff>
    </xdr:from>
    <xdr:to>
      <xdr:col>5</xdr:col>
      <xdr:colOff>3951514</xdr:colOff>
      <xdr:row>24</xdr:row>
      <xdr:rowOff>620485</xdr:rowOff>
    </xdr:to>
    <xdr:sp macro="" textlink="">
      <xdr:nvSpPr>
        <xdr:cNvPr id="170" name="Line 20">
          <a:extLst>
            <a:ext uri="{FF2B5EF4-FFF2-40B4-BE49-F238E27FC236}">
              <a16:creationId xmlns:a16="http://schemas.microsoft.com/office/drawing/2014/main" id="{0B933634-0344-4216-840B-4787DF84C74F}"/>
            </a:ext>
          </a:extLst>
        </xdr:cNvPr>
        <xdr:cNvSpPr>
          <a:spLocks noChangeShapeType="1"/>
        </xdr:cNvSpPr>
      </xdr:nvSpPr>
      <xdr:spPr bwMode="auto">
        <a:xfrm rot="10800000">
          <a:off x="3174274" y="1905326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3939540</xdr:colOff>
      <xdr:row>24</xdr:row>
      <xdr:rowOff>169817</xdr:rowOff>
    </xdr:from>
    <xdr:to>
      <xdr:col>5</xdr:col>
      <xdr:colOff>3939540</xdr:colOff>
      <xdr:row>24</xdr:row>
      <xdr:rowOff>627017</xdr:rowOff>
    </xdr:to>
    <xdr:cxnSp macro="">
      <xdr:nvCxnSpPr>
        <xdr:cNvPr id="171" name="Straight Connector 55">
          <a:extLst>
            <a:ext uri="{FF2B5EF4-FFF2-40B4-BE49-F238E27FC236}">
              <a16:creationId xmlns:a16="http://schemas.microsoft.com/office/drawing/2014/main" id="{71B7426F-16AD-41BA-9FF7-7D0AD14231D2}"/>
            </a:ext>
          </a:extLst>
        </xdr:cNvPr>
        <xdr:cNvCxnSpPr>
          <a:cxnSpLocks noChangeShapeType="1"/>
        </xdr:cNvCxnSpPr>
      </xdr:nvCxnSpPr>
      <xdr:spPr bwMode="auto">
        <a:xfrm>
          <a:off x="5547360" y="18610217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4256315</xdr:colOff>
      <xdr:row>24</xdr:row>
      <xdr:rowOff>27709</xdr:rowOff>
    </xdr:from>
    <xdr:to>
      <xdr:col>5</xdr:col>
      <xdr:colOff>5444835</xdr:colOff>
      <xdr:row>24</xdr:row>
      <xdr:rowOff>401782</xdr:rowOff>
    </xdr:to>
    <xdr:sp macro="" textlink="">
      <xdr:nvSpPr>
        <xdr:cNvPr id="172" name="Text Box 17">
          <a:extLst>
            <a:ext uri="{FF2B5EF4-FFF2-40B4-BE49-F238E27FC236}">
              <a16:creationId xmlns:a16="http://schemas.microsoft.com/office/drawing/2014/main" id="{C65D33C9-1DBB-42D9-AF78-FAA43E75F569}"/>
            </a:ext>
          </a:extLst>
        </xdr:cNvPr>
        <xdr:cNvSpPr txBox="1">
          <a:spLocks noChangeArrowheads="1"/>
        </xdr:cNvSpPr>
      </xdr:nvSpPr>
      <xdr:spPr bwMode="auto">
        <a:xfrm>
          <a:off x="5864135" y="1846810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4016829</xdr:colOff>
      <xdr:row>24</xdr:row>
      <xdr:rowOff>293914</xdr:rowOff>
    </xdr:from>
    <xdr:to>
      <xdr:col>5</xdr:col>
      <xdr:colOff>4413069</xdr:colOff>
      <xdr:row>24</xdr:row>
      <xdr:rowOff>596283</xdr:rowOff>
    </xdr:to>
    <xdr:sp macro="" textlink="">
      <xdr:nvSpPr>
        <xdr:cNvPr id="173" name="Text Box 17">
          <a:extLst>
            <a:ext uri="{FF2B5EF4-FFF2-40B4-BE49-F238E27FC236}">
              <a16:creationId xmlns:a16="http://schemas.microsoft.com/office/drawing/2014/main" id="{43FC5FD7-C282-4040-BF3E-9DE48E54F3E8}"/>
            </a:ext>
          </a:extLst>
        </xdr:cNvPr>
        <xdr:cNvSpPr txBox="1">
          <a:spLocks noChangeArrowheads="1"/>
        </xdr:cNvSpPr>
      </xdr:nvSpPr>
      <xdr:spPr bwMode="auto">
        <a:xfrm>
          <a:off x="5624649" y="1873431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" name="Text Box 17">
          <a:extLst>
            <a:ext uri="{FF2B5EF4-FFF2-40B4-BE49-F238E27FC236}">
              <a16:creationId xmlns:a16="http://schemas.microsoft.com/office/drawing/2014/main" id="{18136985-7284-40E5-B291-1394DB73406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5" name="Text Box 17">
          <a:extLst>
            <a:ext uri="{FF2B5EF4-FFF2-40B4-BE49-F238E27FC236}">
              <a16:creationId xmlns:a16="http://schemas.microsoft.com/office/drawing/2014/main" id="{150B643B-F6C4-45D0-A824-1C48DD842A1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6" name="Text Box 17">
          <a:extLst>
            <a:ext uri="{FF2B5EF4-FFF2-40B4-BE49-F238E27FC236}">
              <a16:creationId xmlns:a16="http://schemas.microsoft.com/office/drawing/2014/main" id="{6DAD21EF-00C0-4F19-B3A4-B1F99057FB5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7" name="Text Box 17">
          <a:extLst>
            <a:ext uri="{FF2B5EF4-FFF2-40B4-BE49-F238E27FC236}">
              <a16:creationId xmlns:a16="http://schemas.microsoft.com/office/drawing/2014/main" id="{1FB91E7A-6A0A-48F8-A947-130F846AC2C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8" name="Text Box 17">
          <a:extLst>
            <a:ext uri="{FF2B5EF4-FFF2-40B4-BE49-F238E27FC236}">
              <a16:creationId xmlns:a16="http://schemas.microsoft.com/office/drawing/2014/main" id="{55379009-BEBE-48A9-930B-E99A88737C0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9" name="Text Box 17">
          <a:extLst>
            <a:ext uri="{FF2B5EF4-FFF2-40B4-BE49-F238E27FC236}">
              <a16:creationId xmlns:a16="http://schemas.microsoft.com/office/drawing/2014/main" id="{D47DE160-4ADD-464D-972B-1344AE0D138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0" name="Text Box 17">
          <a:extLst>
            <a:ext uri="{FF2B5EF4-FFF2-40B4-BE49-F238E27FC236}">
              <a16:creationId xmlns:a16="http://schemas.microsoft.com/office/drawing/2014/main" id="{DE6D8DF0-2BE0-4075-A958-366943BCD32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1" name="Text Box 17">
          <a:extLst>
            <a:ext uri="{FF2B5EF4-FFF2-40B4-BE49-F238E27FC236}">
              <a16:creationId xmlns:a16="http://schemas.microsoft.com/office/drawing/2014/main" id="{3E1AEA70-DEB7-4C61-B24F-26455227E00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2" name="Text Box 17">
          <a:extLst>
            <a:ext uri="{FF2B5EF4-FFF2-40B4-BE49-F238E27FC236}">
              <a16:creationId xmlns:a16="http://schemas.microsoft.com/office/drawing/2014/main" id="{2223C466-E5A7-4554-BB02-EFA3469FD5B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3" name="Text Box 17">
          <a:extLst>
            <a:ext uri="{FF2B5EF4-FFF2-40B4-BE49-F238E27FC236}">
              <a16:creationId xmlns:a16="http://schemas.microsoft.com/office/drawing/2014/main" id="{A696EE14-E032-4F8E-80A9-C27394C9F3B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4" name="Text Box 17">
          <a:extLst>
            <a:ext uri="{FF2B5EF4-FFF2-40B4-BE49-F238E27FC236}">
              <a16:creationId xmlns:a16="http://schemas.microsoft.com/office/drawing/2014/main" id="{C09C10AD-8F54-41EB-B602-9153629310A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5" name="Text Box 17">
          <a:extLst>
            <a:ext uri="{FF2B5EF4-FFF2-40B4-BE49-F238E27FC236}">
              <a16:creationId xmlns:a16="http://schemas.microsoft.com/office/drawing/2014/main" id="{C530A8AE-3550-4EDA-9420-342216D76BD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6" name="Text Box 17">
          <a:extLst>
            <a:ext uri="{FF2B5EF4-FFF2-40B4-BE49-F238E27FC236}">
              <a16:creationId xmlns:a16="http://schemas.microsoft.com/office/drawing/2014/main" id="{127EBA91-75A1-4E6C-B3E3-D32106DC22A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7" name="Text Box 17">
          <a:extLst>
            <a:ext uri="{FF2B5EF4-FFF2-40B4-BE49-F238E27FC236}">
              <a16:creationId xmlns:a16="http://schemas.microsoft.com/office/drawing/2014/main" id="{1E20C196-A71E-40F5-9FD2-39E577C0026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8" name="Text Box 17">
          <a:extLst>
            <a:ext uri="{FF2B5EF4-FFF2-40B4-BE49-F238E27FC236}">
              <a16:creationId xmlns:a16="http://schemas.microsoft.com/office/drawing/2014/main" id="{7C2EFE52-0148-4711-8B8C-3FA42F4F17B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9" name="Text Box 17">
          <a:extLst>
            <a:ext uri="{FF2B5EF4-FFF2-40B4-BE49-F238E27FC236}">
              <a16:creationId xmlns:a16="http://schemas.microsoft.com/office/drawing/2014/main" id="{92D4DB2B-AA68-4984-B265-E1057CAAC2E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0" name="Text Box 17">
          <a:extLst>
            <a:ext uri="{FF2B5EF4-FFF2-40B4-BE49-F238E27FC236}">
              <a16:creationId xmlns:a16="http://schemas.microsoft.com/office/drawing/2014/main" id="{2A48DAE2-B96A-46A0-8D92-ECC42C52096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1" name="Text Box 17">
          <a:extLst>
            <a:ext uri="{FF2B5EF4-FFF2-40B4-BE49-F238E27FC236}">
              <a16:creationId xmlns:a16="http://schemas.microsoft.com/office/drawing/2014/main" id="{3670BA0B-4DD8-40D5-A497-8FCDE8FAE3A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2" name="Text Box 17">
          <a:extLst>
            <a:ext uri="{FF2B5EF4-FFF2-40B4-BE49-F238E27FC236}">
              <a16:creationId xmlns:a16="http://schemas.microsoft.com/office/drawing/2014/main" id="{3F140EAD-6440-4D4C-BAE9-0B83F195019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3" name="Text Box 17">
          <a:extLst>
            <a:ext uri="{FF2B5EF4-FFF2-40B4-BE49-F238E27FC236}">
              <a16:creationId xmlns:a16="http://schemas.microsoft.com/office/drawing/2014/main" id="{0D2B9F78-1961-42B4-87B4-89792A866ED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4" name="Text Box 17">
          <a:extLst>
            <a:ext uri="{FF2B5EF4-FFF2-40B4-BE49-F238E27FC236}">
              <a16:creationId xmlns:a16="http://schemas.microsoft.com/office/drawing/2014/main" id="{A6F7BBCD-2B78-4094-81E7-E459E06DB44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5" name="Text Box 17">
          <a:extLst>
            <a:ext uri="{FF2B5EF4-FFF2-40B4-BE49-F238E27FC236}">
              <a16:creationId xmlns:a16="http://schemas.microsoft.com/office/drawing/2014/main" id="{BE3162AE-4870-4235-8EA0-1B46EA2D3DB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6" name="Text Box 17">
          <a:extLst>
            <a:ext uri="{FF2B5EF4-FFF2-40B4-BE49-F238E27FC236}">
              <a16:creationId xmlns:a16="http://schemas.microsoft.com/office/drawing/2014/main" id="{FC482179-4514-4CCF-BCDB-9D1B4A05020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7" name="Text Box 17">
          <a:extLst>
            <a:ext uri="{FF2B5EF4-FFF2-40B4-BE49-F238E27FC236}">
              <a16:creationId xmlns:a16="http://schemas.microsoft.com/office/drawing/2014/main" id="{E1F3B853-C0AA-4761-915E-BFAC788DFB7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8" name="Text Box 17">
          <a:extLst>
            <a:ext uri="{FF2B5EF4-FFF2-40B4-BE49-F238E27FC236}">
              <a16:creationId xmlns:a16="http://schemas.microsoft.com/office/drawing/2014/main" id="{6AF95A55-38B5-4606-A47B-60DC6D07D62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9" name="Text Box 17">
          <a:extLst>
            <a:ext uri="{FF2B5EF4-FFF2-40B4-BE49-F238E27FC236}">
              <a16:creationId xmlns:a16="http://schemas.microsoft.com/office/drawing/2014/main" id="{884E3769-7845-4B26-B022-A1427760D60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0" name="Text Box 17">
          <a:extLst>
            <a:ext uri="{FF2B5EF4-FFF2-40B4-BE49-F238E27FC236}">
              <a16:creationId xmlns:a16="http://schemas.microsoft.com/office/drawing/2014/main" id="{4F2157B2-FD3C-4537-91DD-4994653E6FA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1" name="Text Box 17">
          <a:extLst>
            <a:ext uri="{FF2B5EF4-FFF2-40B4-BE49-F238E27FC236}">
              <a16:creationId xmlns:a16="http://schemas.microsoft.com/office/drawing/2014/main" id="{F1E7E458-E91A-433F-9325-68D5E0E2BA3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2" name="Text Box 17">
          <a:extLst>
            <a:ext uri="{FF2B5EF4-FFF2-40B4-BE49-F238E27FC236}">
              <a16:creationId xmlns:a16="http://schemas.microsoft.com/office/drawing/2014/main" id="{69F75347-BFFD-4675-A677-F4AE16306CA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3" name="Text Box 17">
          <a:extLst>
            <a:ext uri="{FF2B5EF4-FFF2-40B4-BE49-F238E27FC236}">
              <a16:creationId xmlns:a16="http://schemas.microsoft.com/office/drawing/2014/main" id="{C999B03D-C7F7-4264-81A8-337ED66E35A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4" name="Text Box 17">
          <a:extLst>
            <a:ext uri="{FF2B5EF4-FFF2-40B4-BE49-F238E27FC236}">
              <a16:creationId xmlns:a16="http://schemas.microsoft.com/office/drawing/2014/main" id="{40BB2B1E-B897-4BCE-8595-041B640749F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5" name="Text Box 17">
          <a:extLst>
            <a:ext uri="{FF2B5EF4-FFF2-40B4-BE49-F238E27FC236}">
              <a16:creationId xmlns:a16="http://schemas.microsoft.com/office/drawing/2014/main" id="{3961DD59-2C32-4476-998B-E6AFACBEB97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6" name="Text Box 17">
          <a:extLst>
            <a:ext uri="{FF2B5EF4-FFF2-40B4-BE49-F238E27FC236}">
              <a16:creationId xmlns:a16="http://schemas.microsoft.com/office/drawing/2014/main" id="{4E1B4264-825F-4349-A355-0871B8F010D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7" name="Text Box 17">
          <a:extLst>
            <a:ext uri="{FF2B5EF4-FFF2-40B4-BE49-F238E27FC236}">
              <a16:creationId xmlns:a16="http://schemas.microsoft.com/office/drawing/2014/main" id="{FC0C3BDE-C935-4A77-A8E9-75E7CC8DCC4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8" name="Text Box 17">
          <a:extLst>
            <a:ext uri="{FF2B5EF4-FFF2-40B4-BE49-F238E27FC236}">
              <a16:creationId xmlns:a16="http://schemas.microsoft.com/office/drawing/2014/main" id="{DBC40D13-6C19-4D42-82A0-04DE294FA56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09" name="Text Box 17">
          <a:extLst>
            <a:ext uri="{FF2B5EF4-FFF2-40B4-BE49-F238E27FC236}">
              <a16:creationId xmlns:a16="http://schemas.microsoft.com/office/drawing/2014/main" id="{FF5D6B41-CF19-41E3-A9CB-B12C3417ECD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0" name="Text Box 17">
          <a:extLst>
            <a:ext uri="{FF2B5EF4-FFF2-40B4-BE49-F238E27FC236}">
              <a16:creationId xmlns:a16="http://schemas.microsoft.com/office/drawing/2014/main" id="{FDC9ADBD-294B-44A8-8775-33DBFCB9F3B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1" name="Text Box 17">
          <a:extLst>
            <a:ext uri="{FF2B5EF4-FFF2-40B4-BE49-F238E27FC236}">
              <a16:creationId xmlns:a16="http://schemas.microsoft.com/office/drawing/2014/main" id="{0ED92E9C-634B-4425-B99D-FE6014BC9AF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2" name="Text Box 17">
          <a:extLst>
            <a:ext uri="{FF2B5EF4-FFF2-40B4-BE49-F238E27FC236}">
              <a16:creationId xmlns:a16="http://schemas.microsoft.com/office/drawing/2014/main" id="{7189756E-170A-42FA-A735-4F767501F6B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3" name="Text Box 17">
          <a:extLst>
            <a:ext uri="{FF2B5EF4-FFF2-40B4-BE49-F238E27FC236}">
              <a16:creationId xmlns:a16="http://schemas.microsoft.com/office/drawing/2014/main" id="{9EF76326-98C9-4AE8-A6AF-7CD1C529063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4" name="Text Box 17">
          <a:extLst>
            <a:ext uri="{FF2B5EF4-FFF2-40B4-BE49-F238E27FC236}">
              <a16:creationId xmlns:a16="http://schemas.microsoft.com/office/drawing/2014/main" id="{3EDD3305-0B00-4F76-A30E-9964135FAA4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5" name="Text Box 17">
          <a:extLst>
            <a:ext uri="{FF2B5EF4-FFF2-40B4-BE49-F238E27FC236}">
              <a16:creationId xmlns:a16="http://schemas.microsoft.com/office/drawing/2014/main" id="{78746F55-BEF7-4679-8264-453A0AD0867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6" name="Text Box 17">
          <a:extLst>
            <a:ext uri="{FF2B5EF4-FFF2-40B4-BE49-F238E27FC236}">
              <a16:creationId xmlns:a16="http://schemas.microsoft.com/office/drawing/2014/main" id="{EFEE7111-B2BB-4BAE-8275-0871B88B46C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7" name="Text Box 17">
          <a:extLst>
            <a:ext uri="{FF2B5EF4-FFF2-40B4-BE49-F238E27FC236}">
              <a16:creationId xmlns:a16="http://schemas.microsoft.com/office/drawing/2014/main" id="{DC322053-887E-48A3-8234-FC3027D2FDC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8" name="Text Box 17">
          <a:extLst>
            <a:ext uri="{FF2B5EF4-FFF2-40B4-BE49-F238E27FC236}">
              <a16:creationId xmlns:a16="http://schemas.microsoft.com/office/drawing/2014/main" id="{FE2A3977-9235-4194-9E30-AFE926E032F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9" name="Text Box 17">
          <a:extLst>
            <a:ext uri="{FF2B5EF4-FFF2-40B4-BE49-F238E27FC236}">
              <a16:creationId xmlns:a16="http://schemas.microsoft.com/office/drawing/2014/main" id="{D6924109-1360-4E45-8E0B-CD82BBBB4E4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0" name="Text Box 17">
          <a:extLst>
            <a:ext uri="{FF2B5EF4-FFF2-40B4-BE49-F238E27FC236}">
              <a16:creationId xmlns:a16="http://schemas.microsoft.com/office/drawing/2014/main" id="{11358240-7373-47C9-B876-495FAFD4E59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1" name="Text Box 17">
          <a:extLst>
            <a:ext uri="{FF2B5EF4-FFF2-40B4-BE49-F238E27FC236}">
              <a16:creationId xmlns:a16="http://schemas.microsoft.com/office/drawing/2014/main" id="{BDAEF86A-4D6D-44D2-B177-2A9D272F028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2" name="Text Box 17">
          <a:extLst>
            <a:ext uri="{FF2B5EF4-FFF2-40B4-BE49-F238E27FC236}">
              <a16:creationId xmlns:a16="http://schemas.microsoft.com/office/drawing/2014/main" id="{1AF40A2B-DBAA-418E-964B-840CDE10578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3" name="Text Box 17">
          <a:extLst>
            <a:ext uri="{FF2B5EF4-FFF2-40B4-BE49-F238E27FC236}">
              <a16:creationId xmlns:a16="http://schemas.microsoft.com/office/drawing/2014/main" id="{2CD4F665-5F36-4AAA-B9CD-4C82345CFAF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4" name="Text Box 17">
          <a:extLst>
            <a:ext uri="{FF2B5EF4-FFF2-40B4-BE49-F238E27FC236}">
              <a16:creationId xmlns:a16="http://schemas.microsoft.com/office/drawing/2014/main" id="{A57F8997-EBAA-4C65-AA05-04300B1E493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5" name="Text Box 17">
          <a:extLst>
            <a:ext uri="{FF2B5EF4-FFF2-40B4-BE49-F238E27FC236}">
              <a16:creationId xmlns:a16="http://schemas.microsoft.com/office/drawing/2014/main" id="{169AE998-36C7-4EA2-81C7-62431969657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6" name="Text Box 17">
          <a:extLst>
            <a:ext uri="{FF2B5EF4-FFF2-40B4-BE49-F238E27FC236}">
              <a16:creationId xmlns:a16="http://schemas.microsoft.com/office/drawing/2014/main" id="{769405F6-B5C4-453B-9275-7E6D3CBA201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7" name="Text Box 17">
          <a:extLst>
            <a:ext uri="{FF2B5EF4-FFF2-40B4-BE49-F238E27FC236}">
              <a16:creationId xmlns:a16="http://schemas.microsoft.com/office/drawing/2014/main" id="{31EC6C5F-7A8C-4545-8F90-9AB1D9914AD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8" name="Text Box 17">
          <a:extLst>
            <a:ext uri="{FF2B5EF4-FFF2-40B4-BE49-F238E27FC236}">
              <a16:creationId xmlns:a16="http://schemas.microsoft.com/office/drawing/2014/main" id="{DF30EFAD-8084-49A8-B764-72A08B51639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9" name="Text Box 17">
          <a:extLst>
            <a:ext uri="{FF2B5EF4-FFF2-40B4-BE49-F238E27FC236}">
              <a16:creationId xmlns:a16="http://schemas.microsoft.com/office/drawing/2014/main" id="{1F16069B-584A-49B3-B70C-BC0EE27AB2E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0" name="Text Box 17">
          <a:extLst>
            <a:ext uri="{FF2B5EF4-FFF2-40B4-BE49-F238E27FC236}">
              <a16:creationId xmlns:a16="http://schemas.microsoft.com/office/drawing/2014/main" id="{F08998C2-258A-4951-A95C-C2B8C39736C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1" name="Text Box 17">
          <a:extLst>
            <a:ext uri="{FF2B5EF4-FFF2-40B4-BE49-F238E27FC236}">
              <a16:creationId xmlns:a16="http://schemas.microsoft.com/office/drawing/2014/main" id="{4DED52EB-F9D2-4DB4-92E5-1FEAFAEC293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2" name="Text Box 17">
          <a:extLst>
            <a:ext uri="{FF2B5EF4-FFF2-40B4-BE49-F238E27FC236}">
              <a16:creationId xmlns:a16="http://schemas.microsoft.com/office/drawing/2014/main" id="{D7717EE3-E963-44C6-A36C-26A6B2B86F9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3" name="Text Box 17">
          <a:extLst>
            <a:ext uri="{FF2B5EF4-FFF2-40B4-BE49-F238E27FC236}">
              <a16:creationId xmlns:a16="http://schemas.microsoft.com/office/drawing/2014/main" id="{5AB072ED-28CB-411E-9113-5DC4A5342C6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4" name="Text Box 17">
          <a:extLst>
            <a:ext uri="{FF2B5EF4-FFF2-40B4-BE49-F238E27FC236}">
              <a16:creationId xmlns:a16="http://schemas.microsoft.com/office/drawing/2014/main" id="{688D2F29-94EA-46B6-8D66-D280D57DF15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5" name="Text Box 17">
          <a:extLst>
            <a:ext uri="{FF2B5EF4-FFF2-40B4-BE49-F238E27FC236}">
              <a16:creationId xmlns:a16="http://schemas.microsoft.com/office/drawing/2014/main" id="{716F1B24-070E-4A5B-9C29-328E1BA3D5B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6" name="Text Box 17">
          <a:extLst>
            <a:ext uri="{FF2B5EF4-FFF2-40B4-BE49-F238E27FC236}">
              <a16:creationId xmlns:a16="http://schemas.microsoft.com/office/drawing/2014/main" id="{C0661842-FC55-4A7D-9D12-D9E3C70C0ED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7" name="Text Box 17">
          <a:extLst>
            <a:ext uri="{FF2B5EF4-FFF2-40B4-BE49-F238E27FC236}">
              <a16:creationId xmlns:a16="http://schemas.microsoft.com/office/drawing/2014/main" id="{2EDB17CF-E0A5-4FC4-8459-016F7FCE741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8" name="Text Box 17">
          <a:extLst>
            <a:ext uri="{FF2B5EF4-FFF2-40B4-BE49-F238E27FC236}">
              <a16:creationId xmlns:a16="http://schemas.microsoft.com/office/drawing/2014/main" id="{D60DBCBD-2265-4870-9E20-AEF08C3B654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9" name="Text Box 17">
          <a:extLst>
            <a:ext uri="{FF2B5EF4-FFF2-40B4-BE49-F238E27FC236}">
              <a16:creationId xmlns:a16="http://schemas.microsoft.com/office/drawing/2014/main" id="{3A34F414-633F-43D4-BF5C-E1B00BB9362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0" name="Text Box 17">
          <a:extLst>
            <a:ext uri="{FF2B5EF4-FFF2-40B4-BE49-F238E27FC236}">
              <a16:creationId xmlns:a16="http://schemas.microsoft.com/office/drawing/2014/main" id="{976C3AA1-D79B-4DDF-A56B-1F63058FC7D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1" name="Text Box 17">
          <a:extLst>
            <a:ext uri="{FF2B5EF4-FFF2-40B4-BE49-F238E27FC236}">
              <a16:creationId xmlns:a16="http://schemas.microsoft.com/office/drawing/2014/main" id="{76088041-23C5-4F9B-8759-6FAAFD7F33D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2" name="Text Box 17">
          <a:extLst>
            <a:ext uri="{FF2B5EF4-FFF2-40B4-BE49-F238E27FC236}">
              <a16:creationId xmlns:a16="http://schemas.microsoft.com/office/drawing/2014/main" id="{CA1308E9-8BEC-47F8-8133-C6707FB8B62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3" name="Text Box 17">
          <a:extLst>
            <a:ext uri="{FF2B5EF4-FFF2-40B4-BE49-F238E27FC236}">
              <a16:creationId xmlns:a16="http://schemas.microsoft.com/office/drawing/2014/main" id="{C02CF224-8CAE-439E-9E17-E45FA73FACF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4" name="Text Box 17">
          <a:extLst>
            <a:ext uri="{FF2B5EF4-FFF2-40B4-BE49-F238E27FC236}">
              <a16:creationId xmlns:a16="http://schemas.microsoft.com/office/drawing/2014/main" id="{05C0D1CE-E104-41DD-B9FF-1A0BA62E1B4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5" name="Text Box 17">
          <a:extLst>
            <a:ext uri="{FF2B5EF4-FFF2-40B4-BE49-F238E27FC236}">
              <a16:creationId xmlns:a16="http://schemas.microsoft.com/office/drawing/2014/main" id="{B5117E20-CC67-4C32-BCE8-FA389E7B878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6" name="Text Box 17">
          <a:extLst>
            <a:ext uri="{FF2B5EF4-FFF2-40B4-BE49-F238E27FC236}">
              <a16:creationId xmlns:a16="http://schemas.microsoft.com/office/drawing/2014/main" id="{9FF9B9E8-CD64-42AC-8941-E3EE28E384F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7" name="Text Box 17">
          <a:extLst>
            <a:ext uri="{FF2B5EF4-FFF2-40B4-BE49-F238E27FC236}">
              <a16:creationId xmlns:a16="http://schemas.microsoft.com/office/drawing/2014/main" id="{ACB9A161-67F0-4E2C-8B50-1D4D30659E4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8" name="Text Box 17">
          <a:extLst>
            <a:ext uri="{FF2B5EF4-FFF2-40B4-BE49-F238E27FC236}">
              <a16:creationId xmlns:a16="http://schemas.microsoft.com/office/drawing/2014/main" id="{45D0E8E9-11A9-4B90-99E4-A0ED8E94DA2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49" name="Text Box 17">
          <a:extLst>
            <a:ext uri="{FF2B5EF4-FFF2-40B4-BE49-F238E27FC236}">
              <a16:creationId xmlns:a16="http://schemas.microsoft.com/office/drawing/2014/main" id="{EBC7E7A4-6ED0-485E-A4C3-465EE599591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50" name="Text Box 17">
          <a:extLst>
            <a:ext uri="{FF2B5EF4-FFF2-40B4-BE49-F238E27FC236}">
              <a16:creationId xmlns:a16="http://schemas.microsoft.com/office/drawing/2014/main" id="{916AEF1D-7719-40E0-A215-361200AB28C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51" name="Text Box 17">
          <a:extLst>
            <a:ext uri="{FF2B5EF4-FFF2-40B4-BE49-F238E27FC236}">
              <a16:creationId xmlns:a16="http://schemas.microsoft.com/office/drawing/2014/main" id="{BE5E7887-D1DF-4141-980D-17A1AC4A5730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252" name="Text Box 17">
          <a:extLst>
            <a:ext uri="{FF2B5EF4-FFF2-40B4-BE49-F238E27FC236}">
              <a16:creationId xmlns:a16="http://schemas.microsoft.com/office/drawing/2014/main" id="{74E4BDCD-362E-49AA-A5EA-F4C50B0A1D4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9</xdr:row>
      <xdr:rowOff>235527</xdr:rowOff>
    </xdr:from>
    <xdr:to>
      <xdr:col>5</xdr:col>
      <xdr:colOff>2908299</xdr:colOff>
      <xdr:row>9</xdr:row>
      <xdr:rowOff>534884</xdr:rowOff>
    </xdr:to>
    <xdr:sp macro="" textlink="">
      <xdr:nvSpPr>
        <xdr:cNvPr id="253" name="Text Box 17">
          <a:extLst>
            <a:ext uri="{FF2B5EF4-FFF2-40B4-BE49-F238E27FC236}">
              <a16:creationId xmlns:a16="http://schemas.microsoft.com/office/drawing/2014/main" id="{8FE3424F-754C-43F4-9D6E-103AA2E3E903}"/>
            </a:ext>
          </a:extLst>
        </xdr:cNvPr>
        <xdr:cNvSpPr txBox="1">
          <a:spLocks noChangeArrowheads="1"/>
        </xdr:cNvSpPr>
      </xdr:nvSpPr>
      <xdr:spPr bwMode="auto">
        <a:xfrm>
          <a:off x="4119879" y="51428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570</a:t>
          </a:r>
        </a:p>
      </xdr:txBody>
    </xdr:sp>
    <xdr:clientData/>
  </xdr:twoCellAnchor>
  <xdr:twoCellAnchor>
    <xdr:from>
      <xdr:col>5</xdr:col>
      <xdr:colOff>1577340</xdr:colOff>
      <xdr:row>9</xdr:row>
      <xdr:rowOff>144780</xdr:rowOff>
    </xdr:from>
    <xdr:to>
      <xdr:col>5</xdr:col>
      <xdr:colOff>3962400</xdr:colOff>
      <xdr:row>9</xdr:row>
      <xdr:rowOff>152400</xdr:rowOff>
    </xdr:to>
    <xdr:sp macro="" textlink="">
      <xdr:nvSpPr>
        <xdr:cNvPr id="254" name="Line 20">
          <a:extLst>
            <a:ext uri="{FF2B5EF4-FFF2-40B4-BE49-F238E27FC236}">
              <a16:creationId xmlns:a16="http://schemas.microsoft.com/office/drawing/2014/main" id="{8376D034-79E0-4BE3-A3A5-FDE7AB0B2469}"/>
            </a:ext>
          </a:extLst>
        </xdr:cNvPr>
        <xdr:cNvSpPr>
          <a:spLocks noChangeShapeType="1"/>
        </xdr:cNvSpPr>
      </xdr:nvSpPr>
      <xdr:spPr bwMode="auto">
        <a:xfrm rot="10800000">
          <a:off x="3185160" y="50520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9</xdr:row>
      <xdr:rowOff>27709</xdr:rowOff>
    </xdr:from>
    <xdr:to>
      <xdr:col>5</xdr:col>
      <xdr:colOff>5444835</xdr:colOff>
      <xdr:row>9</xdr:row>
      <xdr:rowOff>401782</xdr:rowOff>
    </xdr:to>
    <xdr:sp macro="" textlink="">
      <xdr:nvSpPr>
        <xdr:cNvPr id="255" name="Text Box 17">
          <a:extLst>
            <a:ext uri="{FF2B5EF4-FFF2-40B4-BE49-F238E27FC236}">
              <a16:creationId xmlns:a16="http://schemas.microsoft.com/office/drawing/2014/main" id="{0A307216-11C3-4132-A9D9-57E5DE3CBCD4}"/>
            </a:ext>
          </a:extLst>
        </xdr:cNvPr>
        <xdr:cNvSpPr txBox="1">
          <a:spLocks noChangeArrowheads="1"/>
        </xdr:cNvSpPr>
      </xdr:nvSpPr>
      <xdr:spPr bwMode="auto">
        <a:xfrm>
          <a:off x="6041273" y="49349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56" name="Text Box 17">
          <a:extLst>
            <a:ext uri="{FF2B5EF4-FFF2-40B4-BE49-F238E27FC236}">
              <a16:creationId xmlns:a16="http://schemas.microsoft.com/office/drawing/2014/main" id="{557ED923-A082-43A1-AA74-106652F4F0EE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57" name="Text Box 17">
          <a:extLst>
            <a:ext uri="{FF2B5EF4-FFF2-40B4-BE49-F238E27FC236}">
              <a16:creationId xmlns:a16="http://schemas.microsoft.com/office/drawing/2014/main" id="{ABC47419-B4F8-4724-9419-769BCCD22066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10</xdr:row>
      <xdr:rowOff>235527</xdr:rowOff>
    </xdr:from>
    <xdr:to>
      <xdr:col>5</xdr:col>
      <xdr:colOff>2908299</xdr:colOff>
      <xdr:row>10</xdr:row>
      <xdr:rowOff>534884</xdr:rowOff>
    </xdr:to>
    <xdr:sp macro="" textlink="">
      <xdr:nvSpPr>
        <xdr:cNvPr id="258" name="Text Box 17">
          <a:extLst>
            <a:ext uri="{FF2B5EF4-FFF2-40B4-BE49-F238E27FC236}">
              <a16:creationId xmlns:a16="http://schemas.microsoft.com/office/drawing/2014/main" id="{911C227E-F3B0-43C1-84FE-EDF35267F3C1}"/>
            </a:ext>
          </a:extLst>
        </xdr:cNvPr>
        <xdr:cNvSpPr txBox="1">
          <a:spLocks noChangeArrowheads="1"/>
        </xdr:cNvSpPr>
      </xdr:nvSpPr>
      <xdr:spPr bwMode="auto">
        <a:xfrm>
          <a:off x="4119879" y="59886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1577340</xdr:colOff>
      <xdr:row>10</xdr:row>
      <xdr:rowOff>144780</xdr:rowOff>
    </xdr:from>
    <xdr:to>
      <xdr:col>5</xdr:col>
      <xdr:colOff>3962400</xdr:colOff>
      <xdr:row>10</xdr:row>
      <xdr:rowOff>152400</xdr:rowOff>
    </xdr:to>
    <xdr:sp macro="" textlink="">
      <xdr:nvSpPr>
        <xdr:cNvPr id="259" name="Line 20">
          <a:extLst>
            <a:ext uri="{FF2B5EF4-FFF2-40B4-BE49-F238E27FC236}">
              <a16:creationId xmlns:a16="http://schemas.microsoft.com/office/drawing/2014/main" id="{1ABD0DC8-5A56-4124-98F1-878199C44FC8}"/>
            </a:ext>
          </a:extLst>
        </xdr:cNvPr>
        <xdr:cNvSpPr>
          <a:spLocks noChangeShapeType="1"/>
        </xdr:cNvSpPr>
      </xdr:nvSpPr>
      <xdr:spPr bwMode="auto">
        <a:xfrm rot="10800000">
          <a:off x="3185160" y="58978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10</xdr:row>
      <xdr:rowOff>27709</xdr:rowOff>
    </xdr:from>
    <xdr:to>
      <xdr:col>5</xdr:col>
      <xdr:colOff>5444835</xdr:colOff>
      <xdr:row>10</xdr:row>
      <xdr:rowOff>401782</xdr:rowOff>
    </xdr:to>
    <xdr:sp macro="" textlink="">
      <xdr:nvSpPr>
        <xdr:cNvPr id="260" name="Text Box 17">
          <a:extLst>
            <a:ext uri="{FF2B5EF4-FFF2-40B4-BE49-F238E27FC236}">
              <a16:creationId xmlns:a16="http://schemas.microsoft.com/office/drawing/2014/main" id="{366BE6DE-9543-431F-9C19-5135BC90A711}"/>
            </a:ext>
          </a:extLst>
        </xdr:cNvPr>
        <xdr:cNvSpPr txBox="1">
          <a:spLocks noChangeArrowheads="1"/>
        </xdr:cNvSpPr>
      </xdr:nvSpPr>
      <xdr:spPr bwMode="auto">
        <a:xfrm>
          <a:off x="6041273" y="57808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261" name="Text Box 17">
          <a:extLst>
            <a:ext uri="{FF2B5EF4-FFF2-40B4-BE49-F238E27FC236}">
              <a16:creationId xmlns:a16="http://schemas.microsoft.com/office/drawing/2014/main" id="{F0F5B855-C2B9-434F-9810-B3CF25F517D2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62" name="Text Box 17">
          <a:extLst>
            <a:ext uri="{FF2B5EF4-FFF2-40B4-BE49-F238E27FC236}">
              <a16:creationId xmlns:a16="http://schemas.microsoft.com/office/drawing/2014/main" id="{B0607C95-EA3B-4237-82F2-0490CDCF0EFE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263" name="Text Box 17">
          <a:extLst>
            <a:ext uri="{FF2B5EF4-FFF2-40B4-BE49-F238E27FC236}">
              <a16:creationId xmlns:a16="http://schemas.microsoft.com/office/drawing/2014/main" id="{8F12044F-3113-4AA4-8DF3-B67C7404A308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4" name="Text Box 17">
          <a:extLst>
            <a:ext uri="{FF2B5EF4-FFF2-40B4-BE49-F238E27FC236}">
              <a16:creationId xmlns:a16="http://schemas.microsoft.com/office/drawing/2014/main" id="{0308C97D-6E93-4890-A47D-6605694763D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5" name="Text Box 17">
          <a:extLst>
            <a:ext uri="{FF2B5EF4-FFF2-40B4-BE49-F238E27FC236}">
              <a16:creationId xmlns:a16="http://schemas.microsoft.com/office/drawing/2014/main" id="{2376F750-8A08-45DA-BF44-FF32658CC09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6" name="Text Box 17">
          <a:extLst>
            <a:ext uri="{FF2B5EF4-FFF2-40B4-BE49-F238E27FC236}">
              <a16:creationId xmlns:a16="http://schemas.microsoft.com/office/drawing/2014/main" id="{0CFC19ED-B763-478D-90F6-1212E232B85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7" name="Text Box 17">
          <a:extLst>
            <a:ext uri="{FF2B5EF4-FFF2-40B4-BE49-F238E27FC236}">
              <a16:creationId xmlns:a16="http://schemas.microsoft.com/office/drawing/2014/main" id="{52369DD4-CF6B-47F1-8DF0-4C76939C2A6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8" name="Text Box 17">
          <a:extLst>
            <a:ext uri="{FF2B5EF4-FFF2-40B4-BE49-F238E27FC236}">
              <a16:creationId xmlns:a16="http://schemas.microsoft.com/office/drawing/2014/main" id="{FA8FC292-F1C9-4772-9553-84ED959F1AF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69" name="Text Box 17">
          <a:extLst>
            <a:ext uri="{FF2B5EF4-FFF2-40B4-BE49-F238E27FC236}">
              <a16:creationId xmlns:a16="http://schemas.microsoft.com/office/drawing/2014/main" id="{A58D0CFA-85BF-43EA-8F54-21CE1237751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0" name="Text Box 17">
          <a:extLst>
            <a:ext uri="{FF2B5EF4-FFF2-40B4-BE49-F238E27FC236}">
              <a16:creationId xmlns:a16="http://schemas.microsoft.com/office/drawing/2014/main" id="{27BA3E6C-D9A3-4A56-BB6C-CC370363FCC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1" name="Text Box 17">
          <a:extLst>
            <a:ext uri="{FF2B5EF4-FFF2-40B4-BE49-F238E27FC236}">
              <a16:creationId xmlns:a16="http://schemas.microsoft.com/office/drawing/2014/main" id="{CD3D027A-3F82-4373-B337-7D11BC7E341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2" name="Text Box 17">
          <a:extLst>
            <a:ext uri="{FF2B5EF4-FFF2-40B4-BE49-F238E27FC236}">
              <a16:creationId xmlns:a16="http://schemas.microsoft.com/office/drawing/2014/main" id="{FAC9FFC1-7E02-4E9F-B705-E3ABBAE5098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3" name="Text Box 17">
          <a:extLst>
            <a:ext uri="{FF2B5EF4-FFF2-40B4-BE49-F238E27FC236}">
              <a16:creationId xmlns:a16="http://schemas.microsoft.com/office/drawing/2014/main" id="{54219726-A326-4FB0-AF5E-7CEBD3D192A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4" name="Text Box 17">
          <a:extLst>
            <a:ext uri="{FF2B5EF4-FFF2-40B4-BE49-F238E27FC236}">
              <a16:creationId xmlns:a16="http://schemas.microsoft.com/office/drawing/2014/main" id="{B0909024-3A5B-4BF4-8B25-9F0ED3347D5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5" name="Text Box 17">
          <a:extLst>
            <a:ext uri="{FF2B5EF4-FFF2-40B4-BE49-F238E27FC236}">
              <a16:creationId xmlns:a16="http://schemas.microsoft.com/office/drawing/2014/main" id="{DAA7EECF-AF83-4DA2-8541-521CB2BF7C1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6" name="Text Box 17">
          <a:extLst>
            <a:ext uri="{FF2B5EF4-FFF2-40B4-BE49-F238E27FC236}">
              <a16:creationId xmlns:a16="http://schemas.microsoft.com/office/drawing/2014/main" id="{8BBBCD39-F6A9-4263-B0B3-A76E2E6D17A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7" name="Text Box 17">
          <a:extLst>
            <a:ext uri="{FF2B5EF4-FFF2-40B4-BE49-F238E27FC236}">
              <a16:creationId xmlns:a16="http://schemas.microsoft.com/office/drawing/2014/main" id="{0CE3280E-88A2-43C7-80DC-1B1FA3117EA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8" name="Text Box 17">
          <a:extLst>
            <a:ext uri="{FF2B5EF4-FFF2-40B4-BE49-F238E27FC236}">
              <a16:creationId xmlns:a16="http://schemas.microsoft.com/office/drawing/2014/main" id="{A60049EB-38C6-4881-BE58-8C521F44F99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79" name="Text Box 17">
          <a:extLst>
            <a:ext uri="{FF2B5EF4-FFF2-40B4-BE49-F238E27FC236}">
              <a16:creationId xmlns:a16="http://schemas.microsoft.com/office/drawing/2014/main" id="{8011D745-2B10-44FF-9DB9-89EE8EA4611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0" name="Text Box 17">
          <a:extLst>
            <a:ext uri="{FF2B5EF4-FFF2-40B4-BE49-F238E27FC236}">
              <a16:creationId xmlns:a16="http://schemas.microsoft.com/office/drawing/2014/main" id="{7A7D9B10-CDA2-4CFB-9F5E-CA85F5FE31F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1" name="Text Box 17">
          <a:extLst>
            <a:ext uri="{FF2B5EF4-FFF2-40B4-BE49-F238E27FC236}">
              <a16:creationId xmlns:a16="http://schemas.microsoft.com/office/drawing/2014/main" id="{AF9C0162-376F-4738-94B1-EE9CB029CF0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2" name="Text Box 17">
          <a:extLst>
            <a:ext uri="{FF2B5EF4-FFF2-40B4-BE49-F238E27FC236}">
              <a16:creationId xmlns:a16="http://schemas.microsoft.com/office/drawing/2014/main" id="{8AC9BAAC-061F-4372-B54A-4FF8B3E3068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3" name="Text Box 17">
          <a:extLst>
            <a:ext uri="{FF2B5EF4-FFF2-40B4-BE49-F238E27FC236}">
              <a16:creationId xmlns:a16="http://schemas.microsoft.com/office/drawing/2014/main" id="{949852A3-CCD9-43CE-BD44-85093315D01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4" name="Text Box 17">
          <a:extLst>
            <a:ext uri="{FF2B5EF4-FFF2-40B4-BE49-F238E27FC236}">
              <a16:creationId xmlns:a16="http://schemas.microsoft.com/office/drawing/2014/main" id="{7360961E-9292-4CF0-BBAC-31C89DADAAF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5" name="Text Box 17">
          <a:extLst>
            <a:ext uri="{FF2B5EF4-FFF2-40B4-BE49-F238E27FC236}">
              <a16:creationId xmlns:a16="http://schemas.microsoft.com/office/drawing/2014/main" id="{20251800-EBEC-4A84-BA06-FBC00D02643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6" name="Text Box 17">
          <a:extLst>
            <a:ext uri="{FF2B5EF4-FFF2-40B4-BE49-F238E27FC236}">
              <a16:creationId xmlns:a16="http://schemas.microsoft.com/office/drawing/2014/main" id="{F99AC128-9E21-4FB4-A837-6339600509D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7" name="Text Box 17">
          <a:extLst>
            <a:ext uri="{FF2B5EF4-FFF2-40B4-BE49-F238E27FC236}">
              <a16:creationId xmlns:a16="http://schemas.microsoft.com/office/drawing/2014/main" id="{8ECB91D7-ACCC-44D0-A76E-C66CF7A563E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8" name="Text Box 17">
          <a:extLst>
            <a:ext uri="{FF2B5EF4-FFF2-40B4-BE49-F238E27FC236}">
              <a16:creationId xmlns:a16="http://schemas.microsoft.com/office/drawing/2014/main" id="{AEC69790-42A5-4B31-A190-F26456B0C83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89" name="Text Box 17">
          <a:extLst>
            <a:ext uri="{FF2B5EF4-FFF2-40B4-BE49-F238E27FC236}">
              <a16:creationId xmlns:a16="http://schemas.microsoft.com/office/drawing/2014/main" id="{80B51121-6CDB-453D-BF2F-6EEC10903BC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0" name="Text Box 17">
          <a:extLst>
            <a:ext uri="{FF2B5EF4-FFF2-40B4-BE49-F238E27FC236}">
              <a16:creationId xmlns:a16="http://schemas.microsoft.com/office/drawing/2014/main" id="{47405A18-09D8-4506-B429-44E56DC5E0C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1" name="Text Box 17">
          <a:extLst>
            <a:ext uri="{FF2B5EF4-FFF2-40B4-BE49-F238E27FC236}">
              <a16:creationId xmlns:a16="http://schemas.microsoft.com/office/drawing/2014/main" id="{EF1EB8C0-772D-44F8-B9A4-C565FEBAEA1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2" name="Text Box 17">
          <a:extLst>
            <a:ext uri="{FF2B5EF4-FFF2-40B4-BE49-F238E27FC236}">
              <a16:creationId xmlns:a16="http://schemas.microsoft.com/office/drawing/2014/main" id="{F9510608-BCB5-4E6B-BD94-2CB10E60CA6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3" name="Text Box 17">
          <a:extLst>
            <a:ext uri="{FF2B5EF4-FFF2-40B4-BE49-F238E27FC236}">
              <a16:creationId xmlns:a16="http://schemas.microsoft.com/office/drawing/2014/main" id="{584F4F5A-D9C4-4943-B9F0-4C4DEE51CC6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4" name="Text Box 17">
          <a:extLst>
            <a:ext uri="{FF2B5EF4-FFF2-40B4-BE49-F238E27FC236}">
              <a16:creationId xmlns:a16="http://schemas.microsoft.com/office/drawing/2014/main" id="{74108F7A-93EA-4AE7-A900-3A0636AEAA9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5" name="Text Box 17">
          <a:extLst>
            <a:ext uri="{FF2B5EF4-FFF2-40B4-BE49-F238E27FC236}">
              <a16:creationId xmlns:a16="http://schemas.microsoft.com/office/drawing/2014/main" id="{E6AFB538-8F93-4FAA-AD83-08B2D9B5AED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6" name="Text Box 17">
          <a:extLst>
            <a:ext uri="{FF2B5EF4-FFF2-40B4-BE49-F238E27FC236}">
              <a16:creationId xmlns:a16="http://schemas.microsoft.com/office/drawing/2014/main" id="{5513B9F9-8A3B-4B70-8845-2DA648B1A2D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7" name="Text Box 17">
          <a:extLst>
            <a:ext uri="{FF2B5EF4-FFF2-40B4-BE49-F238E27FC236}">
              <a16:creationId xmlns:a16="http://schemas.microsoft.com/office/drawing/2014/main" id="{47A83015-6E4E-4A66-AA7B-1B159B9A271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98" name="Text Box 17">
          <a:extLst>
            <a:ext uri="{FF2B5EF4-FFF2-40B4-BE49-F238E27FC236}">
              <a16:creationId xmlns:a16="http://schemas.microsoft.com/office/drawing/2014/main" id="{8AE55AE0-4A58-4CB8-94F5-DC348E672B8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22</xdr:row>
      <xdr:rowOff>235527</xdr:rowOff>
    </xdr:from>
    <xdr:to>
      <xdr:col>5</xdr:col>
      <xdr:colOff>2908299</xdr:colOff>
      <xdr:row>22</xdr:row>
      <xdr:rowOff>534884</xdr:rowOff>
    </xdr:to>
    <xdr:sp macro="" textlink="">
      <xdr:nvSpPr>
        <xdr:cNvPr id="299" name="Text Box 17">
          <a:extLst>
            <a:ext uri="{FF2B5EF4-FFF2-40B4-BE49-F238E27FC236}">
              <a16:creationId xmlns:a16="http://schemas.microsoft.com/office/drawing/2014/main" id="{11BADFBB-6BCF-4ADA-BD1E-A8F71C16E7DE}"/>
            </a:ext>
          </a:extLst>
        </xdr:cNvPr>
        <xdr:cNvSpPr txBox="1">
          <a:spLocks noChangeArrowheads="1"/>
        </xdr:cNvSpPr>
      </xdr:nvSpPr>
      <xdr:spPr bwMode="auto">
        <a:xfrm>
          <a:off x="4119879" y="169842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1566454</xdr:colOff>
      <xdr:row>22</xdr:row>
      <xdr:rowOff>612865</xdr:rowOff>
    </xdr:from>
    <xdr:to>
      <xdr:col>5</xdr:col>
      <xdr:colOff>3951514</xdr:colOff>
      <xdr:row>22</xdr:row>
      <xdr:rowOff>620485</xdr:rowOff>
    </xdr:to>
    <xdr:sp macro="" textlink="">
      <xdr:nvSpPr>
        <xdr:cNvPr id="300" name="Line 20">
          <a:extLst>
            <a:ext uri="{FF2B5EF4-FFF2-40B4-BE49-F238E27FC236}">
              <a16:creationId xmlns:a16="http://schemas.microsoft.com/office/drawing/2014/main" id="{1DD675B7-6A4E-45ED-A5B7-F500DC706921}"/>
            </a:ext>
          </a:extLst>
        </xdr:cNvPr>
        <xdr:cNvSpPr>
          <a:spLocks noChangeShapeType="1"/>
        </xdr:cNvSpPr>
      </xdr:nvSpPr>
      <xdr:spPr bwMode="auto">
        <a:xfrm rot="10800000">
          <a:off x="3174274" y="1736162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22</xdr:row>
      <xdr:rowOff>27709</xdr:rowOff>
    </xdr:from>
    <xdr:to>
      <xdr:col>5</xdr:col>
      <xdr:colOff>5444835</xdr:colOff>
      <xdr:row>22</xdr:row>
      <xdr:rowOff>401782</xdr:rowOff>
    </xdr:to>
    <xdr:sp macro="" textlink="">
      <xdr:nvSpPr>
        <xdr:cNvPr id="301" name="Text Box 17">
          <a:extLst>
            <a:ext uri="{FF2B5EF4-FFF2-40B4-BE49-F238E27FC236}">
              <a16:creationId xmlns:a16="http://schemas.microsoft.com/office/drawing/2014/main" id="{847455E1-7CE4-412B-87F5-FE86185F20FC}"/>
            </a:ext>
          </a:extLst>
        </xdr:cNvPr>
        <xdr:cNvSpPr txBox="1">
          <a:spLocks noChangeArrowheads="1"/>
        </xdr:cNvSpPr>
      </xdr:nvSpPr>
      <xdr:spPr bwMode="auto">
        <a:xfrm>
          <a:off x="5864135" y="1677646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2" name="Text Box 17">
          <a:extLst>
            <a:ext uri="{FF2B5EF4-FFF2-40B4-BE49-F238E27FC236}">
              <a16:creationId xmlns:a16="http://schemas.microsoft.com/office/drawing/2014/main" id="{A74A8EBB-65C5-4C3C-9A1C-A31B05CA84A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3" name="Text Box 17">
          <a:extLst>
            <a:ext uri="{FF2B5EF4-FFF2-40B4-BE49-F238E27FC236}">
              <a16:creationId xmlns:a16="http://schemas.microsoft.com/office/drawing/2014/main" id="{DBE0C92A-ED81-4627-B828-6EEFC8B8A69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4" name="Text Box 17">
          <a:extLst>
            <a:ext uri="{FF2B5EF4-FFF2-40B4-BE49-F238E27FC236}">
              <a16:creationId xmlns:a16="http://schemas.microsoft.com/office/drawing/2014/main" id="{684ADFEB-5586-465B-A290-87F9E857481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5" name="Text Box 17">
          <a:extLst>
            <a:ext uri="{FF2B5EF4-FFF2-40B4-BE49-F238E27FC236}">
              <a16:creationId xmlns:a16="http://schemas.microsoft.com/office/drawing/2014/main" id="{78DF9413-D358-40D1-B5BC-4CD1DA06234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6" name="Text Box 17">
          <a:extLst>
            <a:ext uri="{FF2B5EF4-FFF2-40B4-BE49-F238E27FC236}">
              <a16:creationId xmlns:a16="http://schemas.microsoft.com/office/drawing/2014/main" id="{9AA2CD57-417F-4113-9A9C-44BB681A920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7" name="Text Box 17">
          <a:extLst>
            <a:ext uri="{FF2B5EF4-FFF2-40B4-BE49-F238E27FC236}">
              <a16:creationId xmlns:a16="http://schemas.microsoft.com/office/drawing/2014/main" id="{5B1DBB0D-45FC-4F49-8566-F48D5C504D9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8" name="Text Box 17">
          <a:extLst>
            <a:ext uri="{FF2B5EF4-FFF2-40B4-BE49-F238E27FC236}">
              <a16:creationId xmlns:a16="http://schemas.microsoft.com/office/drawing/2014/main" id="{B46B8570-914A-47EA-9924-E24EEBAF0DB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09" name="Text Box 17">
          <a:extLst>
            <a:ext uri="{FF2B5EF4-FFF2-40B4-BE49-F238E27FC236}">
              <a16:creationId xmlns:a16="http://schemas.microsoft.com/office/drawing/2014/main" id="{08057CDD-6977-4E45-AE86-C8D59008FCE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0" name="Text Box 17">
          <a:extLst>
            <a:ext uri="{FF2B5EF4-FFF2-40B4-BE49-F238E27FC236}">
              <a16:creationId xmlns:a16="http://schemas.microsoft.com/office/drawing/2014/main" id="{465FEE41-F7B7-4C04-BBE9-36CB5607612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1" name="Text Box 17">
          <a:extLst>
            <a:ext uri="{FF2B5EF4-FFF2-40B4-BE49-F238E27FC236}">
              <a16:creationId xmlns:a16="http://schemas.microsoft.com/office/drawing/2014/main" id="{752B4CFD-EB0C-4B9C-9FBE-A98541335A5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2" name="Text Box 17">
          <a:extLst>
            <a:ext uri="{FF2B5EF4-FFF2-40B4-BE49-F238E27FC236}">
              <a16:creationId xmlns:a16="http://schemas.microsoft.com/office/drawing/2014/main" id="{DB5C3786-D292-4D4C-8F01-E3DEA907C84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3" name="Text Box 17">
          <a:extLst>
            <a:ext uri="{FF2B5EF4-FFF2-40B4-BE49-F238E27FC236}">
              <a16:creationId xmlns:a16="http://schemas.microsoft.com/office/drawing/2014/main" id="{4C54B363-D226-4131-9BA2-1AFBC489822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4" name="Text Box 17">
          <a:extLst>
            <a:ext uri="{FF2B5EF4-FFF2-40B4-BE49-F238E27FC236}">
              <a16:creationId xmlns:a16="http://schemas.microsoft.com/office/drawing/2014/main" id="{7D60A462-2994-4442-9397-5D0DCA0B632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5" name="Text Box 17">
          <a:extLst>
            <a:ext uri="{FF2B5EF4-FFF2-40B4-BE49-F238E27FC236}">
              <a16:creationId xmlns:a16="http://schemas.microsoft.com/office/drawing/2014/main" id="{DC8C73A0-9B80-48B9-BCB0-21E23363C66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6" name="Text Box 17">
          <a:extLst>
            <a:ext uri="{FF2B5EF4-FFF2-40B4-BE49-F238E27FC236}">
              <a16:creationId xmlns:a16="http://schemas.microsoft.com/office/drawing/2014/main" id="{1262EB9C-8C21-4F20-B3FF-77024793B51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7" name="Text Box 17">
          <a:extLst>
            <a:ext uri="{FF2B5EF4-FFF2-40B4-BE49-F238E27FC236}">
              <a16:creationId xmlns:a16="http://schemas.microsoft.com/office/drawing/2014/main" id="{B418162F-5966-428A-B14D-5DEDE9B6765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8" name="Text Box 17">
          <a:extLst>
            <a:ext uri="{FF2B5EF4-FFF2-40B4-BE49-F238E27FC236}">
              <a16:creationId xmlns:a16="http://schemas.microsoft.com/office/drawing/2014/main" id="{5E664EE7-130C-4408-9A76-23826A56A10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19" name="Text Box 17">
          <a:extLst>
            <a:ext uri="{FF2B5EF4-FFF2-40B4-BE49-F238E27FC236}">
              <a16:creationId xmlns:a16="http://schemas.microsoft.com/office/drawing/2014/main" id="{CC0F8E97-D532-4641-BC60-AAC5CAC1308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0" name="Text Box 17">
          <a:extLst>
            <a:ext uri="{FF2B5EF4-FFF2-40B4-BE49-F238E27FC236}">
              <a16:creationId xmlns:a16="http://schemas.microsoft.com/office/drawing/2014/main" id="{4AAD5239-7B75-4EF0-9F03-477B7CF32A7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1" name="Text Box 17">
          <a:extLst>
            <a:ext uri="{FF2B5EF4-FFF2-40B4-BE49-F238E27FC236}">
              <a16:creationId xmlns:a16="http://schemas.microsoft.com/office/drawing/2014/main" id="{7A029D3D-D52F-4C72-9066-F6EFBADC416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2" name="Text Box 17">
          <a:extLst>
            <a:ext uri="{FF2B5EF4-FFF2-40B4-BE49-F238E27FC236}">
              <a16:creationId xmlns:a16="http://schemas.microsoft.com/office/drawing/2014/main" id="{267BA16F-BDD1-4472-B628-AD2530F58DC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3" name="Text Box 17">
          <a:extLst>
            <a:ext uri="{FF2B5EF4-FFF2-40B4-BE49-F238E27FC236}">
              <a16:creationId xmlns:a16="http://schemas.microsoft.com/office/drawing/2014/main" id="{A66489FD-5F79-4198-8289-7EA36907468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4" name="Text Box 17">
          <a:extLst>
            <a:ext uri="{FF2B5EF4-FFF2-40B4-BE49-F238E27FC236}">
              <a16:creationId xmlns:a16="http://schemas.microsoft.com/office/drawing/2014/main" id="{E63BD848-492E-4D2C-BF8E-A1CF4D5EBD0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5" name="Text Box 17">
          <a:extLst>
            <a:ext uri="{FF2B5EF4-FFF2-40B4-BE49-F238E27FC236}">
              <a16:creationId xmlns:a16="http://schemas.microsoft.com/office/drawing/2014/main" id="{E688C702-B581-44CA-8A2E-7BEABCC6221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6" name="Text Box 17">
          <a:extLst>
            <a:ext uri="{FF2B5EF4-FFF2-40B4-BE49-F238E27FC236}">
              <a16:creationId xmlns:a16="http://schemas.microsoft.com/office/drawing/2014/main" id="{7AC8BAD8-1C8E-4C3E-9E54-DD9DF9004B2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7" name="Text Box 17">
          <a:extLst>
            <a:ext uri="{FF2B5EF4-FFF2-40B4-BE49-F238E27FC236}">
              <a16:creationId xmlns:a16="http://schemas.microsoft.com/office/drawing/2014/main" id="{CCB694B2-B9ED-4942-A18A-A72F0A81A72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8" name="Text Box 17">
          <a:extLst>
            <a:ext uri="{FF2B5EF4-FFF2-40B4-BE49-F238E27FC236}">
              <a16:creationId xmlns:a16="http://schemas.microsoft.com/office/drawing/2014/main" id="{DF6BF924-19CE-4547-9D9C-225D53013F3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29" name="Text Box 17">
          <a:extLst>
            <a:ext uri="{FF2B5EF4-FFF2-40B4-BE49-F238E27FC236}">
              <a16:creationId xmlns:a16="http://schemas.microsoft.com/office/drawing/2014/main" id="{7A2F6AF5-2E8F-49FD-BF38-3ED89290B1C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0" name="Text Box 17">
          <a:extLst>
            <a:ext uri="{FF2B5EF4-FFF2-40B4-BE49-F238E27FC236}">
              <a16:creationId xmlns:a16="http://schemas.microsoft.com/office/drawing/2014/main" id="{FC5459ED-DEFA-4C68-88A3-902E2E03F3F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1" name="Text Box 17">
          <a:extLst>
            <a:ext uri="{FF2B5EF4-FFF2-40B4-BE49-F238E27FC236}">
              <a16:creationId xmlns:a16="http://schemas.microsoft.com/office/drawing/2014/main" id="{041370B7-2E14-4D4E-8BA9-FEC407AF422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2" name="Text Box 17">
          <a:extLst>
            <a:ext uri="{FF2B5EF4-FFF2-40B4-BE49-F238E27FC236}">
              <a16:creationId xmlns:a16="http://schemas.microsoft.com/office/drawing/2014/main" id="{E8199185-EBA0-4A4F-8136-A0A11705F74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3" name="Text Box 17">
          <a:extLst>
            <a:ext uri="{FF2B5EF4-FFF2-40B4-BE49-F238E27FC236}">
              <a16:creationId xmlns:a16="http://schemas.microsoft.com/office/drawing/2014/main" id="{67D0BAC8-75B6-4444-AA72-8EDD82475AF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4" name="Text Box 17">
          <a:extLst>
            <a:ext uri="{FF2B5EF4-FFF2-40B4-BE49-F238E27FC236}">
              <a16:creationId xmlns:a16="http://schemas.microsoft.com/office/drawing/2014/main" id="{23BC403B-8ADC-4DE7-B9DA-F5E25E31E02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5" name="Text Box 17">
          <a:extLst>
            <a:ext uri="{FF2B5EF4-FFF2-40B4-BE49-F238E27FC236}">
              <a16:creationId xmlns:a16="http://schemas.microsoft.com/office/drawing/2014/main" id="{48543AD9-D620-46E6-B756-AC783EE0673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6" name="Text Box 17">
          <a:extLst>
            <a:ext uri="{FF2B5EF4-FFF2-40B4-BE49-F238E27FC236}">
              <a16:creationId xmlns:a16="http://schemas.microsoft.com/office/drawing/2014/main" id="{CE059375-F042-4EE1-ADC4-2A094735CAC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7" name="Text Box 17">
          <a:extLst>
            <a:ext uri="{FF2B5EF4-FFF2-40B4-BE49-F238E27FC236}">
              <a16:creationId xmlns:a16="http://schemas.microsoft.com/office/drawing/2014/main" id="{E1459497-9FAD-4C0F-8CB0-F4474C91ABC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8" name="Text Box 17">
          <a:extLst>
            <a:ext uri="{FF2B5EF4-FFF2-40B4-BE49-F238E27FC236}">
              <a16:creationId xmlns:a16="http://schemas.microsoft.com/office/drawing/2014/main" id="{20845FB8-88E6-4CA2-B4BA-641CA3D451D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39" name="Text Box 17">
          <a:extLst>
            <a:ext uri="{FF2B5EF4-FFF2-40B4-BE49-F238E27FC236}">
              <a16:creationId xmlns:a16="http://schemas.microsoft.com/office/drawing/2014/main" id="{5A82024B-7E7A-48AC-A8C9-BDE05F9DBFD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0" name="Text Box 17">
          <a:extLst>
            <a:ext uri="{FF2B5EF4-FFF2-40B4-BE49-F238E27FC236}">
              <a16:creationId xmlns:a16="http://schemas.microsoft.com/office/drawing/2014/main" id="{8EED51DF-789A-46D1-AEDF-D3C2881650E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1" name="Text Box 17">
          <a:extLst>
            <a:ext uri="{FF2B5EF4-FFF2-40B4-BE49-F238E27FC236}">
              <a16:creationId xmlns:a16="http://schemas.microsoft.com/office/drawing/2014/main" id="{D75FFAEA-17CA-4157-83A5-BE0837C0BD8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2" name="Text Box 17">
          <a:extLst>
            <a:ext uri="{FF2B5EF4-FFF2-40B4-BE49-F238E27FC236}">
              <a16:creationId xmlns:a16="http://schemas.microsoft.com/office/drawing/2014/main" id="{D9A865A7-A4BB-4C17-A1D0-1BCE473DEB0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3" name="Text Box 17">
          <a:extLst>
            <a:ext uri="{FF2B5EF4-FFF2-40B4-BE49-F238E27FC236}">
              <a16:creationId xmlns:a16="http://schemas.microsoft.com/office/drawing/2014/main" id="{B12E6FE1-713F-4D77-BA54-3F267746EC8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4" name="Text Box 17">
          <a:extLst>
            <a:ext uri="{FF2B5EF4-FFF2-40B4-BE49-F238E27FC236}">
              <a16:creationId xmlns:a16="http://schemas.microsoft.com/office/drawing/2014/main" id="{98D39D5E-45E7-490A-B0F0-FFAC728354E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5" name="Text Box 17">
          <a:extLst>
            <a:ext uri="{FF2B5EF4-FFF2-40B4-BE49-F238E27FC236}">
              <a16:creationId xmlns:a16="http://schemas.microsoft.com/office/drawing/2014/main" id="{51F4B119-BDD4-43BB-B1C4-544275B3DE2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6" name="Text Box 17">
          <a:extLst>
            <a:ext uri="{FF2B5EF4-FFF2-40B4-BE49-F238E27FC236}">
              <a16:creationId xmlns:a16="http://schemas.microsoft.com/office/drawing/2014/main" id="{37E0ED13-2423-41E6-96F9-B4D2A8E7EA1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7" name="Text Box 17">
          <a:extLst>
            <a:ext uri="{FF2B5EF4-FFF2-40B4-BE49-F238E27FC236}">
              <a16:creationId xmlns:a16="http://schemas.microsoft.com/office/drawing/2014/main" id="{68D1DE80-68E5-4BE4-B65B-C0DE360A5FC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8" name="Text Box 17">
          <a:extLst>
            <a:ext uri="{FF2B5EF4-FFF2-40B4-BE49-F238E27FC236}">
              <a16:creationId xmlns:a16="http://schemas.microsoft.com/office/drawing/2014/main" id="{8AC4EF54-A4EA-4B85-B571-800BD43F3A9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49" name="Text Box 17">
          <a:extLst>
            <a:ext uri="{FF2B5EF4-FFF2-40B4-BE49-F238E27FC236}">
              <a16:creationId xmlns:a16="http://schemas.microsoft.com/office/drawing/2014/main" id="{E0F8AFF2-06E5-4EE5-A3EB-3D8A2F4AE55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0" name="Text Box 17">
          <a:extLst>
            <a:ext uri="{FF2B5EF4-FFF2-40B4-BE49-F238E27FC236}">
              <a16:creationId xmlns:a16="http://schemas.microsoft.com/office/drawing/2014/main" id="{28953C40-6371-4A46-8531-C875FA83C1D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1" name="Text Box 17">
          <a:extLst>
            <a:ext uri="{FF2B5EF4-FFF2-40B4-BE49-F238E27FC236}">
              <a16:creationId xmlns:a16="http://schemas.microsoft.com/office/drawing/2014/main" id="{022FACDC-5589-44AC-B57F-FD5FA2DD331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2" name="Text Box 17">
          <a:extLst>
            <a:ext uri="{FF2B5EF4-FFF2-40B4-BE49-F238E27FC236}">
              <a16:creationId xmlns:a16="http://schemas.microsoft.com/office/drawing/2014/main" id="{F16F34D8-7A87-4771-8AE2-D099D59B06B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3" name="Text Box 17">
          <a:extLst>
            <a:ext uri="{FF2B5EF4-FFF2-40B4-BE49-F238E27FC236}">
              <a16:creationId xmlns:a16="http://schemas.microsoft.com/office/drawing/2014/main" id="{74208C9A-65E5-48EA-999A-7E9ED40E88B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4" name="Text Box 17">
          <a:extLst>
            <a:ext uri="{FF2B5EF4-FFF2-40B4-BE49-F238E27FC236}">
              <a16:creationId xmlns:a16="http://schemas.microsoft.com/office/drawing/2014/main" id="{476D76DE-1897-46B2-8FA5-EBCD57BAF18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5" name="Text Box 17">
          <a:extLst>
            <a:ext uri="{FF2B5EF4-FFF2-40B4-BE49-F238E27FC236}">
              <a16:creationId xmlns:a16="http://schemas.microsoft.com/office/drawing/2014/main" id="{39D252AE-6AE1-4357-B73D-4E38BC36495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6" name="Text Box 17">
          <a:extLst>
            <a:ext uri="{FF2B5EF4-FFF2-40B4-BE49-F238E27FC236}">
              <a16:creationId xmlns:a16="http://schemas.microsoft.com/office/drawing/2014/main" id="{4B5BEEEF-B0A8-4EBE-8194-6A6BADCFB26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7" name="Text Box 17">
          <a:extLst>
            <a:ext uri="{FF2B5EF4-FFF2-40B4-BE49-F238E27FC236}">
              <a16:creationId xmlns:a16="http://schemas.microsoft.com/office/drawing/2014/main" id="{2873AB7D-A5F1-46CD-9381-CC4C9189916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8" name="Text Box 17">
          <a:extLst>
            <a:ext uri="{FF2B5EF4-FFF2-40B4-BE49-F238E27FC236}">
              <a16:creationId xmlns:a16="http://schemas.microsoft.com/office/drawing/2014/main" id="{40658D86-3CE5-4BC9-ADF3-5533ECABB6C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59" name="Text Box 17">
          <a:extLst>
            <a:ext uri="{FF2B5EF4-FFF2-40B4-BE49-F238E27FC236}">
              <a16:creationId xmlns:a16="http://schemas.microsoft.com/office/drawing/2014/main" id="{0D4FED85-D7B7-4417-9EAE-99A3F7276EE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0" name="Text Box 17">
          <a:extLst>
            <a:ext uri="{FF2B5EF4-FFF2-40B4-BE49-F238E27FC236}">
              <a16:creationId xmlns:a16="http://schemas.microsoft.com/office/drawing/2014/main" id="{D3FE99F4-081A-4D37-BAB7-8E1293B59A8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1" name="Text Box 17">
          <a:extLst>
            <a:ext uri="{FF2B5EF4-FFF2-40B4-BE49-F238E27FC236}">
              <a16:creationId xmlns:a16="http://schemas.microsoft.com/office/drawing/2014/main" id="{D9A573CA-E8F8-488B-BE69-A6CE1C9486B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2" name="Text Box 17">
          <a:extLst>
            <a:ext uri="{FF2B5EF4-FFF2-40B4-BE49-F238E27FC236}">
              <a16:creationId xmlns:a16="http://schemas.microsoft.com/office/drawing/2014/main" id="{51F8D935-9FF2-4F0B-BAC1-8D27BD5B44C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3" name="Text Box 17">
          <a:extLst>
            <a:ext uri="{FF2B5EF4-FFF2-40B4-BE49-F238E27FC236}">
              <a16:creationId xmlns:a16="http://schemas.microsoft.com/office/drawing/2014/main" id="{41C39DCC-7C5D-4A17-B793-CFC3A9D7858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4" name="Text Box 17">
          <a:extLst>
            <a:ext uri="{FF2B5EF4-FFF2-40B4-BE49-F238E27FC236}">
              <a16:creationId xmlns:a16="http://schemas.microsoft.com/office/drawing/2014/main" id="{46F7FAE3-5363-49DC-9487-1051E7AD0D4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5" name="Text Box 17">
          <a:extLst>
            <a:ext uri="{FF2B5EF4-FFF2-40B4-BE49-F238E27FC236}">
              <a16:creationId xmlns:a16="http://schemas.microsoft.com/office/drawing/2014/main" id="{BDBB5A91-B6F0-4464-8ED5-BA52BB3A543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6" name="Text Box 17">
          <a:extLst>
            <a:ext uri="{FF2B5EF4-FFF2-40B4-BE49-F238E27FC236}">
              <a16:creationId xmlns:a16="http://schemas.microsoft.com/office/drawing/2014/main" id="{B70C1376-FC18-47CC-9ACF-9B89C8FC9E7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7" name="Text Box 17">
          <a:extLst>
            <a:ext uri="{FF2B5EF4-FFF2-40B4-BE49-F238E27FC236}">
              <a16:creationId xmlns:a16="http://schemas.microsoft.com/office/drawing/2014/main" id="{43CC36BE-5F42-411F-89FE-6C72EE57ED6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8" name="Text Box 17">
          <a:extLst>
            <a:ext uri="{FF2B5EF4-FFF2-40B4-BE49-F238E27FC236}">
              <a16:creationId xmlns:a16="http://schemas.microsoft.com/office/drawing/2014/main" id="{EE1F56B3-EEA3-4CBF-808E-DF217979312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69" name="Text Box 17">
          <a:extLst>
            <a:ext uri="{FF2B5EF4-FFF2-40B4-BE49-F238E27FC236}">
              <a16:creationId xmlns:a16="http://schemas.microsoft.com/office/drawing/2014/main" id="{9AE4FA29-D4C9-4DBF-AF4A-07FDABFD7D6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0" name="Text Box 17">
          <a:extLst>
            <a:ext uri="{FF2B5EF4-FFF2-40B4-BE49-F238E27FC236}">
              <a16:creationId xmlns:a16="http://schemas.microsoft.com/office/drawing/2014/main" id="{AC88AB6B-4225-4CF0-9CC8-DCB48154F78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1" name="Text Box 17">
          <a:extLst>
            <a:ext uri="{FF2B5EF4-FFF2-40B4-BE49-F238E27FC236}">
              <a16:creationId xmlns:a16="http://schemas.microsoft.com/office/drawing/2014/main" id="{3E2DEE35-D614-411E-A08F-887E29EF7F8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2" name="Text Box 17">
          <a:extLst>
            <a:ext uri="{FF2B5EF4-FFF2-40B4-BE49-F238E27FC236}">
              <a16:creationId xmlns:a16="http://schemas.microsoft.com/office/drawing/2014/main" id="{430D70C7-354C-4826-A784-DF4442A3346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3" name="Text Box 17">
          <a:extLst>
            <a:ext uri="{FF2B5EF4-FFF2-40B4-BE49-F238E27FC236}">
              <a16:creationId xmlns:a16="http://schemas.microsoft.com/office/drawing/2014/main" id="{60CE5FE2-212B-4CB2-A6FF-5101368284E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4" name="Text Box 17">
          <a:extLst>
            <a:ext uri="{FF2B5EF4-FFF2-40B4-BE49-F238E27FC236}">
              <a16:creationId xmlns:a16="http://schemas.microsoft.com/office/drawing/2014/main" id="{6E5C28DD-793B-4E3F-B295-C65FF83F751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5" name="Text Box 17">
          <a:extLst>
            <a:ext uri="{FF2B5EF4-FFF2-40B4-BE49-F238E27FC236}">
              <a16:creationId xmlns:a16="http://schemas.microsoft.com/office/drawing/2014/main" id="{E5C3D96E-3945-478F-AE61-CAD0DB3FEE7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6" name="Text Box 17">
          <a:extLst>
            <a:ext uri="{FF2B5EF4-FFF2-40B4-BE49-F238E27FC236}">
              <a16:creationId xmlns:a16="http://schemas.microsoft.com/office/drawing/2014/main" id="{DE16F1BD-FF35-419B-99B0-55521C921C8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7" name="Text Box 17">
          <a:extLst>
            <a:ext uri="{FF2B5EF4-FFF2-40B4-BE49-F238E27FC236}">
              <a16:creationId xmlns:a16="http://schemas.microsoft.com/office/drawing/2014/main" id="{E6408471-DCB9-4895-B499-C5B5E210C74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8" name="Text Box 17">
          <a:extLst>
            <a:ext uri="{FF2B5EF4-FFF2-40B4-BE49-F238E27FC236}">
              <a16:creationId xmlns:a16="http://schemas.microsoft.com/office/drawing/2014/main" id="{BF37FE43-026E-4EBB-878A-004B355BC92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79" name="Text Box 17">
          <a:extLst>
            <a:ext uri="{FF2B5EF4-FFF2-40B4-BE49-F238E27FC236}">
              <a16:creationId xmlns:a16="http://schemas.microsoft.com/office/drawing/2014/main" id="{D055B47B-8492-42A8-B505-1793DA86A7A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0" name="Text Box 17">
          <a:extLst>
            <a:ext uri="{FF2B5EF4-FFF2-40B4-BE49-F238E27FC236}">
              <a16:creationId xmlns:a16="http://schemas.microsoft.com/office/drawing/2014/main" id="{D9E5AC2C-D67E-48BC-9C1D-CB0F69C7259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1" name="Text Box 17">
          <a:extLst>
            <a:ext uri="{FF2B5EF4-FFF2-40B4-BE49-F238E27FC236}">
              <a16:creationId xmlns:a16="http://schemas.microsoft.com/office/drawing/2014/main" id="{F3871C6D-3C60-4200-96BA-C3A57F6448F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2" name="Text Box 17">
          <a:extLst>
            <a:ext uri="{FF2B5EF4-FFF2-40B4-BE49-F238E27FC236}">
              <a16:creationId xmlns:a16="http://schemas.microsoft.com/office/drawing/2014/main" id="{573FAE4E-F6C2-46EC-9752-66CFBF13025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3" name="Text Box 17">
          <a:extLst>
            <a:ext uri="{FF2B5EF4-FFF2-40B4-BE49-F238E27FC236}">
              <a16:creationId xmlns:a16="http://schemas.microsoft.com/office/drawing/2014/main" id="{0C7E43D3-05B0-4AA0-8B5B-A2DE49C09E2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4" name="Text Box 17">
          <a:extLst>
            <a:ext uri="{FF2B5EF4-FFF2-40B4-BE49-F238E27FC236}">
              <a16:creationId xmlns:a16="http://schemas.microsoft.com/office/drawing/2014/main" id="{8149484A-0F52-4372-8256-C6FC67355FA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5" name="Text Box 17">
          <a:extLst>
            <a:ext uri="{FF2B5EF4-FFF2-40B4-BE49-F238E27FC236}">
              <a16:creationId xmlns:a16="http://schemas.microsoft.com/office/drawing/2014/main" id="{4D6819CF-0730-4523-9AB8-D2C8DE307B0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6" name="Text Box 17">
          <a:extLst>
            <a:ext uri="{FF2B5EF4-FFF2-40B4-BE49-F238E27FC236}">
              <a16:creationId xmlns:a16="http://schemas.microsoft.com/office/drawing/2014/main" id="{20AA4DDF-21D1-4877-9363-B6C90A31473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7" name="Text Box 17">
          <a:extLst>
            <a:ext uri="{FF2B5EF4-FFF2-40B4-BE49-F238E27FC236}">
              <a16:creationId xmlns:a16="http://schemas.microsoft.com/office/drawing/2014/main" id="{90984BDF-778E-4DEB-8B2B-7A4C424E9C0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8" name="Text Box 17">
          <a:extLst>
            <a:ext uri="{FF2B5EF4-FFF2-40B4-BE49-F238E27FC236}">
              <a16:creationId xmlns:a16="http://schemas.microsoft.com/office/drawing/2014/main" id="{258C813B-F54D-49FB-B7DF-75713C41366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89" name="Text Box 17">
          <a:extLst>
            <a:ext uri="{FF2B5EF4-FFF2-40B4-BE49-F238E27FC236}">
              <a16:creationId xmlns:a16="http://schemas.microsoft.com/office/drawing/2014/main" id="{1CDD8FD9-AADC-43AC-B076-AC2067533B0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0" name="Text Box 17">
          <a:extLst>
            <a:ext uri="{FF2B5EF4-FFF2-40B4-BE49-F238E27FC236}">
              <a16:creationId xmlns:a16="http://schemas.microsoft.com/office/drawing/2014/main" id="{97A075AF-F6AD-4C2E-844D-1CE92042F8D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1" name="Text Box 17">
          <a:extLst>
            <a:ext uri="{FF2B5EF4-FFF2-40B4-BE49-F238E27FC236}">
              <a16:creationId xmlns:a16="http://schemas.microsoft.com/office/drawing/2014/main" id="{B1CD0A37-7378-40EB-B6DE-B1CAB8B4574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2" name="Text Box 17">
          <a:extLst>
            <a:ext uri="{FF2B5EF4-FFF2-40B4-BE49-F238E27FC236}">
              <a16:creationId xmlns:a16="http://schemas.microsoft.com/office/drawing/2014/main" id="{502B5352-9579-4D11-8DA4-A720ED0087F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3" name="Text Box 17">
          <a:extLst>
            <a:ext uri="{FF2B5EF4-FFF2-40B4-BE49-F238E27FC236}">
              <a16:creationId xmlns:a16="http://schemas.microsoft.com/office/drawing/2014/main" id="{C1C29E61-ABCF-4F64-9B38-CCF6CBA240A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4" name="Text Box 17">
          <a:extLst>
            <a:ext uri="{FF2B5EF4-FFF2-40B4-BE49-F238E27FC236}">
              <a16:creationId xmlns:a16="http://schemas.microsoft.com/office/drawing/2014/main" id="{18867BD4-09AD-4BF2-A2EE-A3D018B2340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5" name="Text Box 17">
          <a:extLst>
            <a:ext uri="{FF2B5EF4-FFF2-40B4-BE49-F238E27FC236}">
              <a16:creationId xmlns:a16="http://schemas.microsoft.com/office/drawing/2014/main" id="{4F0001BA-5179-4A7D-98AB-BBDD66DD3A5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6" name="Text Box 17">
          <a:extLst>
            <a:ext uri="{FF2B5EF4-FFF2-40B4-BE49-F238E27FC236}">
              <a16:creationId xmlns:a16="http://schemas.microsoft.com/office/drawing/2014/main" id="{A1A1EBD9-B179-4940-9D28-F46EAE75957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7" name="Text Box 17">
          <a:extLst>
            <a:ext uri="{FF2B5EF4-FFF2-40B4-BE49-F238E27FC236}">
              <a16:creationId xmlns:a16="http://schemas.microsoft.com/office/drawing/2014/main" id="{2238CEBC-EBFC-413D-AD52-FFC1A7D2645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8" name="Text Box 17">
          <a:extLst>
            <a:ext uri="{FF2B5EF4-FFF2-40B4-BE49-F238E27FC236}">
              <a16:creationId xmlns:a16="http://schemas.microsoft.com/office/drawing/2014/main" id="{2E7D06D4-5F79-491E-9A3E-319B4145CE5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399" name="Text Box 17">
          <a:extLst>
            <a:ext uri="{FF2B5EF4-FFF2-40B4-BE49-F238E27FC236}">
              <a16:creationId xmlns:a16="http://schemas.microsoft.com/office/drawing/2014/main" id="{65A250A4-3B83-4BA3-9208-49326560445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0" name="Text Box 17">
          <a:extLst>
            <a:ext uri="{FF2B5EF4-FFF2-40B4-BE49-F238E27FC236}">
              <a16:creationId xmlns:a16="http://schemas.microsoft.com/office/drawing/2014/main" id="{07A27ED4-E78C-425E-AF44-02F2EF59A14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1" name="Text Box 17">
          <a:extLst>
            <a:ext uri="{FF2B5EF4-FFF2-40B4-BE49-F238E27FC236}">
              <a16:creationId xmlns:a16="http://schemas.microsoft.com/office/drawing/2014/main" id="{BA944184-195D-49B7-8F02-D6EA048F61E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2" name="Text Box 17">
          <a:extLst>
            <a:ext uri="{FF2B5EF4-FFF2-40B4-BE49-F238E27FC236}">
              <a16:creationId xmlns:a16="http://schemas.microsoft.com/office/drawing/2014/main" id="{C440E5EF-7DE5-47D2-818B-D929B12B661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3" name="Text Box 17">
          <a:extLst>
            <a:ext uri="{FF2B5EF4-FFF2-40B4-BE49-F238E27FC236}">
              <a16:creationId xmlns:a16="http://schemas.microsoft.com/office/drawing/2014/main" id="{E879F58D-D584-4698-B46B-52D3D212052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4" name="Text Box 17">
          <a:extLst>
            <a:ext uri="{FF2B5EF4-FFF2-40B4-BE49-F238E27FC236}">
              <a16:creationId xmlns:a16="http://schemas.microsoft.com/office/drawing/2014/main" id="{4D933D90-8EA1-44EE-A78D-FDBF4E95185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5" name="Text Box 17">
          <a:extLst>
            <a:ext uri="{FF2B5EF4-FFF2-40B4-BE49-F238E27FC236}">
              <a16:creationId xmlns:a16="http://schemas.microsoft.com/office/drawing/2014/main" id="{2C44D313-E4E6-4296-BDE8-086F622376E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6" name="Text Box 17">
          <a:extLst>
            <a:ext uri="{FF2B5EF4-FFF2-40B4-BE49-F238E27FC236}">
              <a16:creationId xmlns:a16="http://schemas.microsoft.com/office/drawing/2014/main" id="{8AB433B6-2655-4FED-BB03-78472A92EB6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7" name="Text Box 17">
          <a:extLst>
            <a:ext uri="{FF2B5EF4-FFF2-40B4-BE49-F238E27FC236}">
              <a16:creationId xmlns:a16="http://schemas.microsoft.com/office/drawing/2014/main" id="{A051D0F5-3AB0-444E-9FDE-9BCE896F565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8" name="Text Box 17">
          <a:extLst>
            <a:ext uri="{FF2B5EF4-FFF2-40B4-BE49-F238E27FC236}">
              <a16:creationId xmlns:a16="http://schemas.microsoft.com/office/drawing/2014/main" id="{65AA2627-BFCF-4FCA-8906-FCE85F93746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09" name="Text Box 17">
          <a:extLst>
            <a:ext uri="{FF2B5EF4-FFF2-40B4-BE49-F238E27FC236}">
              <a16:creationId xmlns:a16="http://schemas.microsoft.com/office/drawing/2014/main" id="{1CF68003-54BF-479E-9A74-51D2673768A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10" name="Text Box 17">
          <a:extLst>
            <a:ext uri="{FF2B5EF4-FFF2-40B4-BE49-F238E27FC236}">
              <a16:creationId xmlns:a16="http://schemas.microsoft.com/office/drawing/2014/main" id="{2ABE0286-4C58-47B8-BCB4-D6F2D76C85B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11" name="Text Box 17">
          <a:extLst>
            <a:ext uri="{FF2B5EF4-FFF2-40B4-BE49-F238E27FC236}">
              <a16:creationId xmlns:a16="http://schemas.microsoft.com/office/drawing/2014/main" id="{A35C037A-A211-41FC-A313-36A65D43830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12" name="Text Box 17">
          <a:extLst>
            <a:ext uri="{FF2B5EF4-FFF2-40B4-BE49-F238E27FC236}">
              <a16:creationId xmlns:a16="http://schemas.microsoft.com/office/drawing/2014/main" id="{8B77414B-1B30-448E-B085-C349DE51331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13" name="Text Box 17">
          <a:extLst>
            <a:ext uri="{FF2B5EF4-FFF2-40B4-BE49-F238E27FC236}">
              <a16:creationId xmlns:a16="http://schemas.microsoft.com/office/drawing/2014/main" id="{0584217C-73E3-496D-B6E6-FCF7549F338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14" name="Text Box 17">
          <a:extLst>
            <a:ext uri="{FF2B5EF4-FFF2-40B4-BE49-F238E27FC236}">
              <a16:creationId xmlns:a16="http://schemas.microsoft.com/office/drawing/2014/main" id="{38E7FDEC-519E-4419-89ED-2317F93C2DBB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15" name="Text Box 17">
          <a:extLst>
            <a:ext uri="{FF2B5EF4-FFF2-40B4-BE49-F238E27FC236}">
              <a16:creationId xmlns:a16="http://schemas.microsoft.com/office/drawing/2014/main" id="{BB7C5BC7-3C3B-4C51-AC2C-886E8ACAE198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16" name="Text Box 17">
          <a:extLst>
            <a:ext uri="{FF2B5EF4-FFF2-40B4-BE49-F238E27FC236}">
              <a16:creationId xmlns:a16="http://schemas.microsoft.com/office/drawing/2014/main" id="{AB0E8D98-AE7E-4AD7-BA8A-AF0279672445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417" name="Text Box 17">
          <a:extLst>
            <a:ext uri="{FF2B5EF4-FFF2-40B4-BE49-F238E27FC236}">
              <a16:creationId xmlns:a16="http://schemas.microsoft.com/office/drawing/2014/main" id="{2766CCD7-15C5-433F-A638-6703C3F8A75D}"/>
            </a:ext>
          </a:extLst>
        </xdr:cNvPr>
        <xdr:cNvSpPr txBox="1">
          <a:spLocks noChangeArrowheads="1"/>
        </xdr:cNvSpPr>
      </xdr:nvSpPr>
      <xdr:spPr bwMode="auto">
        <a:xfrm>
          <a:off x="6157304" y="57246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18" name="Text Box 17">
          <a:extLst>
            <a:ext uri="{FF2B5EF4-FFF2-40B4-BE49-F238E27FC236}">
              <a16:creationId xmlns:a16="http://schemas.microsoft.com/office/drawing/2014/main" id="{A2029D11-F2B9-4DBB-B743-20A8E59856C2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19" name="Text Box 17">
          <a:extLst>
            <a:ext uri="{FF2B5EF4-FFF2-40B4-BE49-F238E27FC236}">
              <a16:creationId xmlns:a16="http://schemas.microsoft.com/office/drawing/2014/main" id="{C57A37DC-8DDA-4382-8B46-C723D76AF233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0" name="Text Box 17">
          <a:extLst>
            <a:ext uri="{FF2B5EF4-FFF2-40B4-BE49-F238E27FC236}">
              <a16:creationId xmlns:a16="http://schemas.microsoft.com/office/drawing/2014/main" id="{2FA0BC68-3948-4F8B-AEE8-7287DE60F30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1" name="Text Box 17">
          <a:extLst>
            <a:ext uri="{FF2B5EF4-FFF2-40B4-BE49-F238E27FC236}">
              <a16:creationId xmlns:a16="http://schemas.microsoft.com/office/drawing/2014/main" id="{F3EB33EA-8722-49A8-8630-DBF232608AC0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2" name="Text Box 17">
          <a:extLst>
            <a:ext uri="{FF2B5EF4-FFF2-40B4-BE49-F238E27FC236}">
              <a16:creationId xmlns:a16="http://schemas.microsoft.com/office/drawing/2014/main" id="{8969249B-AA5E-45FF-A65A-1434C0226437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3" name="Text Box 17">
          <a:extLst>
            <a:ext uri="{FF2B5EF4-FFF2-40B4-BE49-F238E27FC236}">
              <a16:creationId xmlns:a16="http://schemas.microsoft.com/office/drawing/2014/main" id="{3EFC137C-CAF6-4741-97F1-D87395475DA5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424" name="Text Box 17">
          <a:extLst>
            <a:ext uri="{FF2B5EF4-FFF2-40B4-BE49-F238E27FC236}">
              <a16:creationId xmlns:a16="http://schemas.microsoft.com/office/drawing/2014/main" id="{A1BA9811-6308-40A2-875A-316FAB4F9BEC}"/>
            </a:ext>
          </a:extLst>
        </xdr:cNvPr>
        <xdr:cNvSpPr txBox="1">
          <a:spLocks noChangeArrowheads="1"/>
        </xdr:cNvSpPr>
      </xdr:nvSpPr>
      <xdr:spPr bwMode="auto">
        <a:xfrm>
          <a:off x="6157304" y="82621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13</xdr:row>
      <xdr:rowOff>235527</xdr:rowOff>
    </xdr:from>
    <xdr:to>
      <xdr:col>5</xdr:col>
      <xdr:colOff>2908299</xdr:colOff>
      <xdr:row>13</xdr:row>
      <xdr:rowOff>534884</xdr:rowOff>
    </xdr:to>
    <xdr:sp macro="" textlink="">
      <xdr:nvSpPr>
        <xdr:cNvPr id="425" name="Text Box 17">
          <a:extLst>
            <a:ext uri="{FF2B5EF4-FFF2-40B4-BE49-F238E27FC236}">
              <a16:creationId xmlns:a16="http://schemas.microsoft.com/office/drawing/2014/main" id="{03E3897B-4ECB-4413-B1A6-2C1ED69B655D}"/>
            </a:ext>
          </a:extLst>
        </xdr:cNvPr>
        <xdr:cNvSpPr txBox="1">
          <a:spLocks noChangeArrowheads="1"/>
        </xdr:cNvSpPr>
      </xdr:nvSpPr>
      <xdr:spPr bwMode="auto">
        <a:xfrm>
          <a:off x="4119879" y="852608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550</a:t>
          </a:r>
        </a:p>
      </xdr:txBody>
    </xdr:sp>
    <xdr:clientData/>
  </xdr:twoCellAnchor>
  <xdr:twoCellAnchor>
    <xdr:from>
      <xdr:col>5</xdr:col>
      <xdr:colOff>1577340</xdr:colOff>
      <xdr:row>13</xdr:row>
      <xdr:rowOff>144780</xdr:rowOff>
    </xdr:from>
    <xdr:to>
      <xdr:col>5</xdr:col>
      <xdr:colOff>3962400</xdr:colOff>
      <xdr:row>13</xdr:row>
      <xdr:rowOff>152400</xdr:rowOff>
    </xdr:to>
    <xdr:sp macro="" textlink="">
      <xdr:nvSpPr>
        <xdr:cNvPr id="426" name="Line 20">
          <a:extLst>
            <a:ext uri="{FF2B5EF4-FFF2-40B4-BE49-F238E27FC236}">
              <a16:creationId xmlns:a16="http://schemas.microsoft.com/office/drawing/2014/main" id="{D77B8E0E-3D3E-4638-BA63-788332FF0445}"/>
            </a:ext>
          </a:extLst>
        </xdr:cNvPr>
        <xdr:cNvSpPr>
          <a:spLocks noChangeShapeType="1"/>
        </xdr:cNvSpPr>
      </xdr:nvSpPr>
      <xdr:spPr bwMode="auto">
        <a:xfrm rot="10800000">
          <a:off x="3185160" y="843534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13</xdr:row>
      <xdr:rowOff>27709</xdr:rowOff>
    </xdr:from>
    <xdr:to>
      <xdr:col>5</xdr:col>
      <xdr:colOff>5444835</xdr:colOff>
      <xdr:row>13</xdr:row>
      <xdr:rowOff>401782</xdr:rowOff>
    </xdr:to>
    <xdr:sp macro="" textlink="">
      <xdr:nvSpPr>
        <xdr:cNvPr id="427" name="Text Box 17">
          <a:extLst>
            <a:ext uri="{FF2B5EF4-FFF2-40B4-BE49-F238E27FC236}">
              <a16:creationId xmlns:a16="http://schemas.microsoft.com/office/drawing/2014/main" id="{EBEE44C6-2CCE-4E4B-9AE7-1982FEEB0B65}"/>
            </a:ext>
          </a:extLst>
        </xdr:cNvPr>
        <xdr:cNvSpPr txBox="1">
          <a:spLocks noChangeArrowheads="1"/>
        </xdr:cNvSpPr>
      </xdr:nvSpPr>
      <xdr:spPr bwMode="auto">
        <a:xfrm>
          <a:off x="6041273" y="831826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28" name="Text Box 17">
          <a:extLst>
            <a:ext uri="{FF2B5EF4-FFF2-40B4-BE49-F238E27FC236}">
              <a16:creationId xmlns:a16="http://schemas.microsoft.com/office/drawing/2014/main" id="{D0AC86AA-7DD6-46B0-983A-145A66D809F4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429" name="Text Box 17">
          <a:extLst>
            <a:ext uri="{FF2B5EF4-FFF2-40B4-BE49-F238E27FC236}">
              <a16:creationId xmlns:a16="http://schemas.microsoft.com/office/drawing/2014/main" id="{5D510FB9-2D8B-46D7-B840-863CFCDD1A0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430" name="Text Box 17">
          <a:extLst>
            <a:ext uri="{FF2B5EF4-FFF2-40B4-BE49-F238E27FC236}">
              <a16:creationId xmlns:a16="http://schemas.microsoft.com/office/drawing/2014/main" id="{6BC4A7E4-B59B-4AE1-A62C-4E56BD706F26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31" name="Text Box 17">
          <a:extLst>
            <a:ext uri="{FF2B5EF4-FFF2-40B4-BE49-F238E27FC236}">
              <a16:creationId xmlns:a16="http://schemas.microsoft.com/office/drawing/2014/main" id="{30E90784-1925-4CCA-809A-4E28372AF730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32" name="Text Box 17">
          <a:extLst>
            <a:ext uri="{FF2B5EF4-FFF2-40B4-BE49-F238E27FC236}">
              <a16:creationId xmlns:a16="http://schemas.microsoft.com/office/drawing/2014/main" id="{10CA5BCD-B016-4092-9249-E2506BE71EE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33" name="Text Box 17">
          <a:extLst>
            <a:ext uri="{FF2B5EF4-FFF2-40B4-BE49-F238E27FC236}">
              <a16:creationId xmlns:a16="http://schemas.microsoft.com/office/drawing/2014/main" id="{56EC36C6-2181-4EB1-A8BF-A1B5F545778B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34" name="Text Box 17">
          <a:extLst>
            <a:ext uri="{FF2B5EF4-FFF2-40B4-BE49-F238E27FC236}">
              <a16:creationId xmlns:a16="http://schemas.microsoft.com/office/drawing/2014/main" id="{0ED1F805-A282-4FA4-BB0E-73636D17704C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435" name="Text Box 17">
          <a:extLst>
            <a:ext uri="{FF2B5EF4-FFF2-40B4-BE49-F238E27FC236}">
              <a16:creationId xmlns:a16="http://schemas.microsoft.com/office/drawing/2014/main" id="{BA5CD94B-B57F-4B66-9A40-B7C81262467C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36" name="Text Box 17">
          <a:extLst>
            <a:ext uri="{FF2B5EF4-FFF2-40B4-BE49-F238E27FC236}">
              <a16:creationId xmlns:a16="http://schemas.microsoft.com/office/drawing/2014/main" id="{67AD16F7-AAE4-4972-832D-34E4E0D2C17C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437" name="Text Box 17">
          <a:extLst>
            <a:ext uri="{FF2B5EF4-FFF2-40B4-BE49-F238E27FC236}">
              <a16:creationId xmlns:a16="http://schemas.microsoft.com/office/drawing/2014/main" id="{6135E473-3F80-42FA-B2DA-CC45FB2B108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14</xdr:row>
      <xdr:rowOff>235527</xdr:rowOff>
    </xdr:from>
    <xdr:to>
      <xdr:col>5</xdr:col>
      <xdr:colOff>2908299</xdr:colOff>
      <xdr:row>14</xdr:row>
      <xdr:rowOff>534884</xdr:rowOff>
    </xdr:to>
    <xdr:sp macro="" textlink="">
      <xdr:nvSpPr>
        <xdr:cNvPr id="438" name="Text Box 17">
          <a:extLst>
            <a:ext uri="{FF2B5EF4-FFF2-40B4-BE49-F238E27FC236}">
              <a16:creationId xmlns:a16="http://schemas.microsoft.com/office/drawing/2014/main" id="{B857FFA9-4435-4714-879E-69E3FF9EBB65}"/>
            </a:ext>
          </a:extLst>
        </xdr:cNvPr>
        <xdr:cNvSpPr txBox="1">
          <a:spLocks noChangeArrowheads="1"/>
        </xdr:cNvSpPr>
      </xdr:nvSpPr>
      <xdr:spPr bwMode="auto">
        <a:xfrm>
          <a:off x="4119879" y="93719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510</a:t>
          </a:r>
        </a:p>
      </xdr:txBody>
    </xdr:sp>
    <xdr:clientData/>
  </xdr:twoCellAnchor>
  <xdr:twoCellAnchor>
    <xdr:from>
      <xdr:col>5</xdr:col>
      <xdr:colOff>1577340</xdr:colOff>
      <xdr:row>14</xdr:row>
      <xdr:rowOff>144780</xdr:rowOff>
    </xdr:from>
    <xdr:to>
      <xdr:col>5</xdr:col>
      <xdr:colOff>3962400</xdr:colOff>
      <xdr:row>14</xdr:row>
      <xdr:rowOff>152400</xdr:rowOff>
    </xdr:to>
    <xdr:sp macro="" textlink="">
      <xdr:nvSpPr>
        <xdr:cNvPr id="439" name="Line 20">
          <a:extLst>
            <a:ext uri="{FF2B5EF4-FFF2-40B4-BE49-F238E27FC236}">
              <a16:creationId xmlns:a16="http://schemas.microsoft.com/office/drawing/2014/main" id="{C40EC959-18B1-4C41-BFEE-1FD9307361C0}"/>
            </a:ext>
          </a:extLst>
        </xdr:cNvPr>
        <xdr:cNvSpPr>
          <a:spLocks noChangeShapeType="1"/>
        </xdr:cNvSpPr>
      </xdr:nvSpPr>
      <xdr:spPr bwMode="auto">
        <a:xfrm rot="10800000">
          <a:off x="3185160" y="92811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14</xdr:row>
      <xdr:rowOff>27709</xdr:rowOff>
    </xdr:from>
    <xdr:to>
      <xdr:col>5</xdr:col>
      <xdr:colOff>5444835</xdr:colOff>
      <xdr:row>14</xdr:row>
      <xdr:rowOff>401782</xdr:rowOff>
    </xdr:to>
    <xdr:sp macro="" textlink="">
      <xdr:nvSpPr>
        <xdr:cNvPr id="440" name="Text Box 17">
          <a:extLst>
            <a:ext uri="{FF2B5EF4-FFF2-40B4-BE49-F238E27FC236}">
              <a16:creationId xmlns:a16="http://schemas.microsoft.com/office/drawing/2014/main" id="{51D3CA19-B955-4F7C-9D49-13C460FA0F18}"/>
            </a:ext>
          </a:extLst>
        </xdr:cNvPr>
        <xdr:cNvSpPr txBox="1">
          <a:spLocks noChangeArrowheads="1"/>
        </xdr:cNvSpPr>
      </xdr:nvSpPr>
      <xdr:spPr bwMode="auto">
        <a:xfrm>
          <a:off x="6041273" y="916408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1" name="Text Box 17">
          <a:extLst>
            <a:ext uri="{FF2B5EF4-FFF2-40B4-BE49-F238E27FC236}">
              <a16:creationId xmlns:a16="http://schemas.microsoft.com/office/drawing/2014/main" id="{6D78ADDE-1F01-42C9-BC13-AEB9334343E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2" name="Text Box 17">
          <a:extLst>
            <a:ext uri="{FF2B5EF4-FFF2-40B4-BE49-F238E27FC236}">
              <a16:creationId xmlns:a16="http://schemas.microsoft.com/office/drawing/2014/main" id="{B3BD98FB-3D5C-43B3-8A44-FC7F82DB7ED6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3" name="Text Box 17">
          <a:extLst>
            <a:ext uri="{FF2B5EF4-FFF2-40B4-BE49-F238E27FC236}">
              <a16:creationId xmlns:a16="http://schemas.microsoft.com/office/drawing/2014/main" id="{0A182873-9F9D-4541-894B-CB788354D2F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73340CDE-F363-4BD5-995A-E8FBD92B5E4A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838D45DF-BE27-46A6-8CE0-7DD4A23CC17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C3AEC504-6D8B-419F-B991-0AD33EA81C67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3AFCB2AF-66A1-481D-AA3C-7260264A0C5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7D65DE29-7FE5-4BCB-A089-6FBE6628C0B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3A43807A-0CAD-4940-9FAA-29ACAF1B501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E3E9D427-0E1F-4E67-84D2-A38370562B5E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FA0EE2EA-0E47-47CB-9B0E-9581BCD94404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2" name="Text Box 17">
          <a:extLst>
            <a:ext uri="{FF2B5EF4-FFF2-40B4-BE49-F238E27FC236}">
              <a16:creationId xmlns:a16="http://schemas.microsoft.com/office/drawing/2014/main" id="{144FCCF1-2A98-44E7-AC83-C1C693950C4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3" name="Text Box 17">
          <a:extLst>
            <a:ext uri="{FF2B5EF4-FFF2-40B4-BE49-F238E27FC236}">
              <a16:creationId xmlns:a16="http://schemas.microsoft.com/office/drawing/2014/main" id="{E7CF6780-07F9-4C02-807B-B4063137F47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4" name="Text Box 17">
          <a:extLst>
            <a:ext uri="{FF2B5EF4-FFF2-40B4-BE49-F238E27FC236}">
              <a16:creationId xmlns:a16="http://schemas.microsoft.com/office/drawing/2014/main" id="{24F9CD17-0ED6-4531-B200-EAAC9E1AC5A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5" name="Text Box 17">
          <a:extLst>
            <a:ext uri="{FF2B5EF4-FFF2-40B4-BE49-F238E27FC236}">
              <a16:creationId xmlns:a16="http://schemas.microsoft.com/office/drawing/2014/main" id="{F2DFAE1C-3137-4728-A57E-C653F67D7F2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6" name="Text Box 17">
          <a:extLst>
            <a:ext uri="{FF2B5EF4-FFF2-40B4-BE49-F238E27FC236}">
              <a16:creationId xmlns:a16="http://schemas.microsoft.com/office/drawing/2014/main" id="{C1D7B332-3E76-4ECA-AB77-BA4E63DF50D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7" name="Text Box 17">
          <a:extLst>
            <a:ext uri="{FF2B5EF4-FFF2-40B4-BE49-F238E27FC236}">
              <a16:creationId xmlns:a16="http://schemas.microsoft.com/office/drawing/2014/main" id="{1EC71B25-4C74-4709-848A-833A9F40A62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8" name="Text Box 17">
          <a:extLst>
            <a:ext uri="{FF2B5EF4-FFF2-40B4-BE49-F238E27FC236}">
              <a16:creationId xmlns:a16="http://schemas.microsoft.com/office/drawing/2014/main" id="{7754C7B2-C59C-4B64-8F84-3D5BDDA1FFC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459" name="Text Box 17">
          <a:extLst>
            <a:ext uri="{FF2B5EF4-FFF2-40B4-BE49-F238E27FC236}">
              <a16:creationId xmlns:a16="http://schemas.microsoft.com/office/drawing/2014/main" id="{7E586B51-CC5F-471C-B354-F490A85E25E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0" name="Text Box 17">
          <a:extLst>
            <a:ext uri="{FF2B5EF4-FFF2-40B4-BE49-F238E27FC236}">
              <a16:creationId xmlns:a16="http://schemas.microsoft.com/office/drawing/2014/main" id="{3EA3B2AB-0820-4153-AA19-1BDF494A322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1" name="Text Box 17">
          <a:extLst>
            <a:ext uri="{FF2B5EF4-FFF2-40B4-BE49-F238E27FC236}">
              <a16:creationId xmlns:a16="http://schemas.microsoft.com/office/drawing/2014/main" id="{E9D0925B-F344-4A70-93C8-0E9EF5BDF52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2" name="Text Box 17">
          <a:extLst>
            <a:ext uri="{FF2B5EF4-FFF2-40B4-BE49-F238E27FC236}">
              <a16:creationId xmlns:a16="http://schemas.microsoft.com/office/drawing/2014/main" id="{2DA68031-42D5-4720-A167-384A0177348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3" name="Text Box 17">
          <a:extLst>
            <a:ext uri="{FF2B5EF4-FFF2-40B4-BE49-F238E27FC236}">
              <a16:creationId xmlns:a16="http://schemas.microsoft.com/office/drawing/2014/main" id="{414480DD-2219-4A31-845D-470FFFDBD7A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4" name="Text Box 17">
          <a:extLst>
            <a:ext uri="{FF2B5EF4-FFF2-40B4-BE49-F238E27FC236}">
              <a16:creationId xmlns:a16="http://schemas.microsoft.com/office/drawing/2014/main" id="{6DBAB05C-668F-4665-81BE-4F4E79B1C5F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5" name="Text Box 17">
          <a:extLst>
            <a:ext uri="{FF2B5EF4-FFF2-40B4-BE49-F238E27FC236}">
              <a16:creationId xmlns:a16="http://schemas.microsoft.com/office/drawing/2014/main" id="{098DD776-3B20-4F35-910B-A4C25CF8340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6" name="Text Box 17">
          <a:extLst>
            <a:ext uri="{FF2B5EF4-FFF2-40B4-BE49-F238E27FC236}">
              <a16:creationId xmlns:a16="http://schemas.microsoft.com/office/drawing/2014/main" id="{4D789216-9183-4E1D-A845-6D3BC999A85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7" name="Text Box 17">
          <a:extLst>
            <a:ext uri="{FF2B5EF4-FFF2-40B4-BE49-F238E27FC236}">
              <a16:creationId xmlns:a16="http://schemas.microsoft.com/office/drawing/2014/main" id="{C1EF6EAA-A73A-4560-82EA-9ADE0C91377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8" name="Text Box 17">
          <a:extLst>
            <a:ext uri="{FF2B5EF4-FFF2-40B4-BE49-F238E27FC236}">
              <a16:creationId xmlns:a16="http://schemas.microsoft.com/office/drawing/2014/main" id="{B62FADD4-A245-442C-A57E-C46E494AA7D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69" name="Text Box 17">
          <a:extLst>
            <a:ext uri="{FF2B5EF4-FFF2-40B4-BE49-F238E27FC236}">
              <a16:creationId xmlns:a16="http://schemas.microsoft.com/office/drawing/2014/main" id="{93641853-C45E-4DD9-A33E-4FDA7083994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0" name="Text Box 17">
          <a:extLst>
            <a:ext uri="{FF2B5EF4-FFF2-40B4-BE49-F238E27FC236}">
              <a16:creationId xmlns:a16="http://schemas.microsoft.com/office/drawing/2014/main" id="{29A54EF7-40A8-4C9C-B8A9-5905C44E388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1" name="Text Box 17">
          <a:extLst>
            <a:ext uri="{FF2B5EF4-FFF2-40B4-BE49-F238E27FC236}">
              <a16:creationId xmlns:a16="http://schemas.microsoft.com/office/drawing/2014/main" id="{D7CBA513-6303-4E9D-BDCD-CC3EE03F8AFA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2" name="Text Box 17">
          <a:extLst>
            <a:ext uri="{FF2B5EF4-FFF2-40B4-BE49-F238E27FC236}">
              <a16:creationId xmlns:a16="http://schemas.microsoft.com/office/drawing/2014/main" id="{5582353E-BD71-460D-9DD3-E05B04DA7C1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3" name="Text Box 17">
          <a:extLst>
            <a:ext uri="{FF2B5EF4-FFF2-40B4-BE49-F238E27FC236}">
              <a16:creationId xmlns:a16="http://schemas.microsoft.com/office/drawing/2014/main" id="{55BC4029-FD88-4725-A904-00711B90535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4" name="Text Box 17">
          <a:extLst>
            <a:ext uri="{FF2B5EF4-FFF2-40B4-BE49-F238E27FC236}">
              <a16:creationId xmlns:a16="http://schemas.microsoft.com/office/drawing/2014/main" id="{95DE8622-08C1-428D-B470-21E6D240CCB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5" name="Text Box 17">
          <a:extLst>
            <a:ext uri="{FF2B5EF4-FFF2-40B4-BE49-F238E27FC236}">
              <a16:creationId xmlns:a16="http://schemas.microsoft.com/office/drawing/2014/main" id="{8C4185E8-F858-463A-89A1-93AC166DBED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6" name="Text Box 17">
          <a:extLst>
            <a:ext uri="{FF2B5EF4-FFF2-40B4-BE49-F238E27FC236}">
              <a16:creationId xmlns:a16="http://schemas.microsoft.com/office/drawing/2014/main" id="{DD4D0188-3ACC-4BAA-B427-B027802B0EC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7" name="Text Box 17">
          <a:extLst>
            <a:ext uri="{FF2B5EF4-FFF2-40B4-BE49-F238E27FC236}">
              <a16:creationId xmlns:a16="http://schemas.microsoft.com/office/drawing/2014/main" id="{18951007-E73C-483A-A54B-81851A11514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8" name="Text Box 17">
          <a:extLst>
            <a:ext uri="{FF2B5EF4-FFF2-40B4-BE49-F238E27FC236}">
              <a16:creationId xmlns:a16="http://schemas.microsoft.com/office/drawing/2014/main" id="{05BE4575-3F43-4165-9CD8-C0E797BFF72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79" name="Text Box 17">
          <a:extLst>
            <a:ext uri="{FF2B5EF4-FFF2-40B4-BE49-F238E27FC236}">
              <a16:creationId xmlns:a16="http://schemas.microsoft.com/office/drawing/2014/main" id="{0B8ECEF1-0D09-4C1A-A591-12D81E49995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480" name="Text Box 17">
          <a:extLst>
            <a:ext uri="{FF2B5EF4-FFF2-40B4-BE49-F238E27FC236}">
              <a16:creationId xmlns:a16="http://schemas.microsoft.com/office/drawing/2014/main" id="{3CB7545B-9C08-472A-95E0-9C75ADAAE7B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81" name="Text Box 17">
          <a:extLst>
            <a:ext uri="{FF2B5EF4-FFF2-40B4-BE49-F238E27FC236}">
              <a16:creationId xmlns:a16="http://schemas.microsoft.com/office/drawing/2014/main" id="{6AAE613E-CF43-4FC9-8669-A64CBE2287A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82" name="Text Box 17">
          <a:extLst>
            <a:ext uri="{FF2B5EF4-FFF2-40B4-BE49-F238E27FC236}">
              <a16:creationId xmlns:a16="http://schemas.microsoft.com/office/drawing/2014/main" id="{F5C87DDD-3222-47CE-BBD0-A7FE0F2DE4A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83" name="Text Box 17">
          <a:extLst>
            <a:ext uri="{FF2B5EF4-FFF2-40B4-BE49-F238E27FC236}">
              <a16:creationId xmlns:a16="http://schemas.microsoft.com/office/drawing/2014/main" id="{0157A4F4-DADD-4F39-AFDB-D677A16E830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84" name="Text Box 17">
          <a:extLst>
            <a:ext uri="{FF2B5EF4-FFF2-40B4-BE49-F238E27FC236}">
              <a16:creationId xmlns:a16="http://schemas.microsoft.com/office/drawing/2014/main" id="{6644F60E-D512-4973-A3EA-F5CACABE217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85" name="Text Box 17">
          <a:extLst>
            <a:ext uri="{FF2B5EF4-FFF2-40B4-BE49-F238E27FC236}">
              <a16:creationId xmlns:a16="http://schemas.microsoft.com/office/drawing/2014/main" id="{AACAB29A-E5DC-44EC-8C3F-3DA1F85A616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86" name="Text Box 17">
          <a:extLst>
            <a:ext uri="{FF2B5EF4-FFF2-40B4-BE49-F238E27FC236}">
              <a16:creationId xmlns:a16="http://schemas.microsoft.com/office/drawing/2014/main" id="{ADCDC19D-6822-4BBA-8D15-F7E3B847C1F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87" name="Text Box 17">
          <a:extLst>
            <a:ext uri="{FF2B5EF4-FFF2-40B4-BE49-F238E27FC236}">
              <a16:creationId xmlns:a16="http://schemas.microsoft.com/office/drawing/2014/main" id="{C47BD63F-94FE-49FC-87A6-E6698EBF68E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88" name="Text Box 17">
          <a:extLst>
            <a:ext uri="{FF2B5EF4-FFF2-40B4-BE49-F238E27FC236}">
              <a16:creationId xmlns:a16="http://schemas.microsoft.com/office/drawing/2014/main" id="{E85B4F9E-D7BC-4EC8-B5C9-0589CDEBD69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89" name="Text Box 17">
          <a:extLst>
            <a:ext uri="{FF2B5EF4-FFF2-40B4-BE49-F238E27FC236}">
              <a16:creationId xmlns:a16="http://schemas.microsoft.com/office/drawing/2014/main" id="{4D732162-B47D-4962-B9A3-8A6DFCCE721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0" name="Text Box 17">
          <a:extLst>
            <a:ext uri="{FF2B5EF4-FFF2-40B4-BE49-F238E27FC236}">
              <a16:creationId xmlns:a16="http://schemas.microsoft.com/office/drawing/2014/main" id="{2EACCA40-912C-4722-BDBA-D7FA4CE7260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1" name="Text Box 17">
          <a:extLst>
            <a:ext uri="{FF2B5EF4-FFF2-40B4-BE49-F238E27FC236}">
              <a16:creationId xmlns:a16="http://schemas.microsoft.com/office/drawing/2014/main" id="{D297D548-9E90-4E9B-9917-36C0ECF2EFE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2" name="Text Box 17">
          <a:extLst>
            <a:ext uri="{FF2B5EF4-FFF2-40B4-BE49-F238E27FC236}">
              <a16:creationId xmlns:a16="http://schemas.microsoft.com/office/drawing/2014/main" id="{8228F8BA-ED7A-49A1-9B27-AA9F5465CC1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3" name="Text Box 17">
          <a:extLst>
            <a:ext uri="{FF2B5EF4-FFF2-40B4-BE49-F238E27FC236}">
              <a16:creationId xmlns:a16="http://schemas.microsoft.com/office/drawing/2014/main" id="{01137A30-888D-4EC2-8E69-FB6E6B61E9A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4" name="Text Box 17">
          <a:extLst>
            <a:ext uri="{FF2B5EF4-FFF2-40B4-BE49-F238E27FC236}">
              <a16:creationId xmlns:a16="http://schemas.microsoft.com/office/drawing/2014/main" id="{B371A1A2-493C-45F2-A636-7167B5E0BF9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5" name="Text Box 17">
          <a:extLst>
            <a:ext uri="{FF2B5EF4-FFF2-40B4-BE49-F238E27FC236}">
              <a16:creationId xmlns:a16="http://schemas.microsoft.com/office/drawing/2014/main" id="{C711244A-4B26-4F2A-8E35-DBDBF35A547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6" name="Text Box 17">
          <a:extLst>
            <a:ext uri="{FF2B5EF4-FFF2-40B4-BE49-F238E27FC236}">
              <a16:creationId xmlns:a16="http://schemas.microsoft.com/office/drawing/2014/main" id="{2BBFF447-6C71-48BF-A621-24C953000FC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7" name="Text Box 17">
          <a:extLst>
            <a:ext uri="{FF2B5EF4-FFF2-40B4-BE49-F238E27FC236}">
              <a16:creationId xmlns:a16="http://schemas.microsoft.com/office/drawing/2014/main" id="{0175D681-5DB9-41BB-BB78-10028141E94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8" name="Text Box 17">
          <a:extLst>
            <a:ext uri="{FF2B5EF4-FFF2-40B4-BE49-F238E27FC236}">
              <a16:creationId xmlns:a16="http://schemas.microsoft.com/office/drawing/2014/main" id="{EFCB6934-3A62-408C-9A75-D07978DC2B5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499" name="Text Box 17">
          <a:extLst>
            <a:ext uri="{FF2B5EF4-FFF2-40B4-BE49-F238E27FC236}">
              <a16:creationId xmlns:a16="http://schemas.microsoft.com/office/drawing/2014/main" id="{7DFF83FB-8C6E-4412-8675-1B5B6510F02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0" name="Text Box 17">
          <a:extLst>
            <a:ext uri="{FF2B5EF4-FFF2-40B4-BE49-F238E27FC236}">
              <a16:creationId xmlns:a16="http://schemas.microsoft.com/office/drawing/2014/main" id="{89BBDD00-4086-4480-A025-F7870CD7C05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501" name="Text Box 17">
          <a:extLst>
            <a:ext uri="{FF2B5EF4-FFF2-40B4-BE49-F238E27FC236}">
              <a16:creationId xmlns:a16="http://schemas.microsoft.com/office/drawing/2014/main" id="{4914F4D3-8F7E-4836-9B22-19A00CD574D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23</xdr:row>
      <xdr:rowOff>235527</xdr:rowOff>
    </xdr:from>
    <xdr:to>
      <xdr:col>5</xdr:col>
      <xdr:colOff>2908299</xdr:colOff>
      <xdr:row>23</xdr:row>
      <xdr:rowOff>534884</xdr:rowOff>
    </xdr:to>
    <xdr:sp macro="" textlink="">
      <xdr:nvSpPr>
        <xdr:cNvPr id="502" name="Text Box 17">
          <a:extLst>
            <a:ext uri="{FF2B5EF4-FFF2-40B4-BE49-F238E27FC236}">
              <a16:creationId xmlns:a16="http://schemas.microsoft.com/office/drawing/2014/main" id="{3DDEE0DE-53D6-4D79-A7E3-ED6161DEABC7}"/>
            </a:ext>
          </a:extLst>
        </xdr:cNvPr>
        <xdr:cNvSpPr txBox="1">
          <a:spLocks noChangeArrowheads="1"/>
        </xdr:cNvSpPr>
      </xdr:nvSpPr>
      <xdr:spPr bwMode="auto">
        <a:xfrm>
          <a:off x="4119879" y="1783010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520</a:t>
          </a:r>
        </a:p>
      </xdr:txBody>
    </xdr:sp>
    <xdr:clientData/>
  </xdr:twoCellAnchor>
  <xdr:twoCellAnchor>
    <xdr:from>
      <xdr:col>5</xdr:col>
      <xdr:colOff>1566454</xdr:colOff>
      <xdr:row>23</xdr:row>
      <xdr:rowOff>612865</xdr:rowOff>
    </xdr:from>
    <xdr:to>
      <xdr:col>5</xdr:col>
      <xdr:colOff>3951514</xdr:colOff>
      <xdr:row>23</xdr:row>
      <xdr:rowOff>620485</xdr:rowOff>
    </xdr:to>
    <xdr:sp macro="" textlink="">
      <xdr:nvSpPr>
        <xdr:cNvPr id="503" name="Line 20">
          <a:extLst>
            <a:ext uri="{FF2B5EF4-FFF2-40B4-BE49-F238E27FC236}">
              <a16:creationId xmlns:a16="http://schemas.microsoft.com/office/drawing/2014/main" id="{6A8A6ECD-72D0-48F4-BF63-C82BE1D9E63B}"/>
            </a:ext>
          </a:extLst>
        </xdr:cNvPr>
        <xdr:cNvSpPr>
          <a:spLocks noChangeShapeType="1"/>
        </xdr:cNvSpPr>
      </xdr:nvSpPr>
      <xdr:spPr bwMode="auto">
        <a:xfrm rot="10800000">
          <a:off x="3174274" y="18207445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4256315</xdr:colOff>
      <xdr:row>23</xdr:row>
      <xdr:rowOff>27709</xdr:rowOff>
    </xdr:from>
    <xdr:to>
      <xdr:col>5</xdr:col>
      <xdr:colOff>5444835</xdr:colOff>
      <xdr:row>23</xdr:row>
      <xdr:rowOff>401782</xdr:rowOff>
    </xdr:to>
    <xdr:sp macro="" textlink="">
      <xdr:nvSpPr>
        <xdr:cNvPr id="504" name="Text Box 17">
          <a:extLst>
            <a:ext uri="{FF2B5EF4-FFF2-40B4-BE49-F238E27FC236}">
              <a16:creationId xmlns:a16="http://schemas.microsoft.com/office/drawing/2014/main" id="{BD73857B-ED45-4D08-89D7-2281DDB9BD3E}"/>
            </a:ext>
          </a:extLst>
        </xdr:cNvPr>
        <xdr:cNvSpPr txBox="1">
          <a:spLocks noChangeArrowheads="1"/>
        </xdr:cNvSpPr>
      </xdr:nvSpPr>
      <xdr:spPr bwMode="auto">
        <a:xfrm>
          <a:off x="5864135" y="17622289"/>
          <a:ext cx="1188520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5" name="Text Box 17">
          <a:extLst>
            <a:ext uri="{FF2B5EF4-FFF2-40B4-BE49-F238E27FC236}">
              <a16:creationId xmlns:a16="http://schemas.microsoft.com/office/drawing/2014/main" id="{37F0C9C3-ECA0-4725-9D13-38F20D31CCF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6" name="Text Box 17">
          <a:extLst>
            <a:ext uri="{FF2B5EF4-FFF2-40B4-BE49-F238E27FC236}">
              <a16:creationId xmlns:a16="http://schemas.microsoft.com/office/drawing/2014/main" id="{32AE7D21-92DC-45F8-8D13-2AF88D4B488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7" name="Text Box 17">
          <a:extLst>
            <a:ext uri="{FF2B5EF4-FFF2-40B4-BE49-F238E27FC236}">
              <a16:creationId xmlns:a16="http://schemas.microsoft.com/office/drawing/2014/main" id="{9923ED09-FC49-41F3-B799-7927906320D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8" name="Text Box 17">
          <a:extLst>
            <a:ext uri="{FF2B5EF4-FFF2-40B4-BE49-F238E27FC236}">
              <a16:creationId xmlns:a16="http://schemas.microsoft.com/office/drawing/2014/main" id="{27A7994B-EBE0-46D9-A566-A6E3711F310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09" name="Text Box 17">
          <a:extLst>
            <a:ext uri="{FF2B5EF4-FFF2-40B4-BE49-F238E27FC236}">
              <a16:creationId xmlns:a16="http://schemas.microsoft.com/office/drawing/2014/main" id="{51DBF78F-E9F4-47DF-9FA4-FF54CBE2B8A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0" name="Text Box 17">
          <a:extLst>
            <a:ext uri="{FF2B5EF4-FFF2-40B4-BE49-F238E27FC236}">
              <a16:creationId xmlns:a16="http://schemas.microsoft.com/office/drawing/2014/main" id="{AA7F4363-3A76-413D-A3DB-C36A567FE2F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1" name="Text Box 17">
          <a:extLst>
            <a:ext uri="{FF2B5EF4-FFF2-40B4-BE49-F238E27FC236}">
              <a16:creationId xmlns:a16="http://schemas.microsoft.com/office/drawing/2014/main" id="{F67BBBBC-FCDF-4671-9976-23DF9C5F503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2" name="Text Box 17">
          <a:extLst>
            <a:ext uri="{FF2B5EF4-FFF2-40B4-BE49-F238E27FC236}">
              <a16:creationId xmlns:a16="http://schemas.microsoft.com/office/drawing/2014/main" id="{5D58ED7C-6B95-426F-8ED0-6C421F712E6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3" name="Text Box 17">
          <a:extLst>
            <a:ext uri="{FF2B5EF4-FFF2-40B4-BE49-F238E27FC236}">
              <a16:creationId xmlns:a16="http://schemas.microsoft.com/office/drawing/2014/main" id="{6378A76D-A875-4D16-ADD1-E3CA1E22F0E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4" name="Text Box 17">
          <a:extLst>
            <a:ext uri="{FF2B5EF4-FFF2-40B4-BE49-F238E27FC236}">
              <a16:creationId xmlns:a16="http://schemas.microsoft.com/office/drawing/2014/main" id="{8A3CF71A-2DED-4077-9713-433E9B478B9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5" name="Text Box 17">
          <a:extLst>
            <a:ext uri="{FF2B5EF4-FFF2-40B4-BE49-F238E27FC236}">
              <a16:creationId xmlns:a16="http://schemas.microsoft.com/office/drawing/2014/main" id="{05C173FB-6CA6-479C-850A-10914619599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6" name="Text Box 17">
          <a:extLst>
            <a:ext uri="{FF2B5EF4-FFF2-40B4-BE49-F238E27FC236}">
              <a16:creationId xmlns:a16="http://schemas.microsoft.com/office/drawing/2014/main" id="{F7110E4E-E938-4D80-8153-DA977038E5A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7" name="Text Box 17">
          <a:extLst>
            <a:ext uri="{FF2B5EF4-FFF2-40B4-BE49-F238E27FC236}">
              <a16:creationId xmlns:a16="http://schemas.microsoft.com/office/drawing/2014/main" id="{D0C2D098-F98F-4901-820E-628AD516173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8" name="Text Box 17">
          <a:extLst>
            <a:ext uri="{FF2B5EF4-FFF2-40B4-BE49-F238E27FC236}">
              <a16:creationId xmlns:a16="http://schemas.microsoft.com/office/drawing/2014/main" id="{D0302079-D742-4400-9714-4404165C231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19" name="Text Box 17">
          <a:extLst>
            <a:ext uri="{FF2B5EF4-FFF2-40B4-BE49-F238E27FC236}">
              <a16:creationId xmlns:a16="http://schemas.microsoft.com/office/drawing/2014/main" id="{87C97717-D727-48B7-BF0C-C007B1AE9FC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0" name="Text Box 17">
          <a:extLst>
            <a:ext uri="{FF2B5EF4-FFF2-40B4-BE49-F238E27FC236}">
              <a16:creationId xmlns:a16="http://schemas.microsoft.com/office/drawing/2014/main" id="{7F570EDC-10DA-4F8A-B995-62F0025C3F9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1" name="Text Box 17">
          <a:extLst>
            <a:ext uri="{FF2B5EF4-FFF2-40B4-BE49-F238E27FC236}">
              <a16:creationId xmlns:a16="http://schemas.microsoft.com/office/drawing/2014/main" id="{6190BBE9-6DDB-4F9C-B3EA-DE8EE5FD629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2" name="Text Box 17">
          <a:extLst>
            <a:ext uri="{FF2B5EF4-FFF2-40B4-BE49-F238E27FC236}">
              <a16:creationId xmlns:a16="http://schemas.microsoft.com/office/drawing/2014/main" id="{28043C93-AE6F-41F5-A379-5466718E820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3" name="Text Box 17">
          <a:extLst>
            <a:ext uri="{FF2B5EF4-FFF2-40B4-BE49-F238E27FC236}">
              <a16:creationId xmlns:a16="http://schemas.microsoft.com/office/drawing/2014/main" id="{6E6ED60B-8AD8-42C3-AFC1-5ED32337E56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4" name="Text Box 17">
          <a:extLst>
            <a:ext uri="{FF2B5EF4-FFF2-40B4-BE49-F238E27FC236}">
              <a16:creationId xmlns:a16="http://schemas.microsoft.com/office/drawing/2014/main" id="{A3B813D0-6CD4-43AD-ADB1-C76B6DA7C7F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5" name="Text Box 17">
          <a:extLst>
            <a:ext uri="{FF2B5EF4-FFF2-40B4-BE49-F238E27FC236}">
              <a16:creationId xmlns:a16="http://schemas.microsoft.com/office/drawing/2014/main" id="{089266C6-0AF8-43B2-A27B-56D6E612775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6" name="Text Box 17">
          <a:extLst>
            <a:ext uri="{FF2B5EF4-FFF2-40B4-BE49-F238E27FC236}">
              <a16:creationId xmlns:a16="http://schemas.microsoft.com/office/drawing/2014/main" id="{AA1877B6-8104-40F2-8FA5-E07FA3B3883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7" name="Text Box 17">
          <a:extLst>
            <a:ext uri="{FF2B5EF4-FFF2-40B4-BE49-F238E27FC236}">
              <a16:creationId xmlns:a16="http://schemas.microsoft.com/office/drawing/2014/main" id="{AA57324F-3676-4955-B22A-8D9CD48A159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8" name="Text Box 17">
          <a:extLst>
            <a:ext uri="{FF2B5EF4-FFF2-40B4-BE49-F238E27FC236}">
              <a16:creationId xmlns:a16="http://schemas.microsoft.com/office/drawing/2014/main" id="{470F272D-4C3B-4172-B1E0-CE18BFD7A57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29" name="Text Box 17">
          <a:extLst>
            <a:ext uri="{FF2B5EF4-FFF2-40B4-BE49-F238E27FC236}">
              <a16:creationId xmlns:a16="http://schemas.microsoft.com/office/drawing/2014/main" id="{06A1B2DD-BA6E-43BF-8387-B9DB0A254B0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0" name="Text Box 17">
          <a:extLst>
            <a:ext uri="{FF2B5EF4-FFF2-40B4-BE49-F238E27FC236}">
              <a16:creationId xmlns:a16="http://schemas.microsoft.com/office/drawing/2014/main" id="{79FA9184-9F10-4917-AC97-FFD5C06D4CE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1" name="Text Box 17">
          <a:extLst>
            <a:ext uri="{FF2B5EF4-FFF2-40B4-BE49-F238E27FC236}">
              <a16:creationId xmlns:a16="http://schemas.microsoft.com/office/drawing/2014/main" id="{556256C0-6548-482E-8F6E-B7F368381B2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2" name="Text Box 17">
          <a:extLst>
            <a:ext uri="{FF2B5EF4-FFF2-40B4-BE49-F238E27FC236}">
              <a16:creationId xmlns:a16="http://schemas.microsoft.com/office/drawing/2014/main" id="{6B8EB41C-A9A4-4DDD-8263-99111CB1600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3" name="Text Box 17">
          <a:extLst>
            <a:ext uri="{FF2B5EF4-FFF2-40B4-BE49-F238E27FC236}">
              <a16:creationId xmlns:a16="http://schemas.microsoft.com/office/drawing/2014/main" id="{21646422-126C-4FCC-A294-336572CDA2C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4" name="Text Box 17">
          <a:extLst>
            <a:ext uri="{FF2B5EF4-FFF2-40B4-BE49-F238E27FC236}">
              <a16:creationId xmlns:a16="http://schemas.microsoft.com/office/drawing/2014/main" id="{6BF2A93D-5EB1-4DEB-BC68-3510D4EA2F3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5" name="Text Box 17">
          <a:extLst>
            <a:ext uri="{FF2B5EF4-FFF2-40B4-BE49-F238E27FC236}">
              <a16:creationId xmlns:a16="http://schemas.microsoft.com/office/drawing/2014/main" id="{792915E3-8D1B-4BA6-AFBB-5C947570CF1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6" name="Text Box 17">
          <a:extLst>
            <a:ext uri="{FF2B5EF4-FFF2-40B4-BE49-F238E27FC236}">
              <a16:creationId xmlns:a16="http://schemas.microsoft.com/office/drawing/2014/main" id="{6B61FCD6-604F-455C-8C71-F45E38800C0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7" name="Text Box 17">
          <a:extLst>
            <a:ext uri="{FF2B5EF4-FFF2-40B4-BE49-F238E27FC236}">
              <a16:creationId xmlns:a16="http://schemas.microsoft.com/office/drawing/2014/main" id="{04147934-3C45-44A6-9E1E-36F9D9F7628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8" name="Text Box 17">
          <a:extLst>
            <a:ext uri="{FF2B5EF4-FFF2-40B4-BE49-F238E27FC236}">
              <a16:creationId xmlns:a16="http://schemas.microsoft.com/office/drawing/2014/main" id="{D80A0554-2547-447F-AAB6-9C50177C0EE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39" name="Text Box 17">
          <a:extLst>
            <a:ext uri="{FF2B5EF4-FFF2-40B4-BE49-F238E27FC236}">
              <a16:creationId xmlns:a16="http://schemas.microsoft.com/office/drawing/2014/main" id="{7EEBB5F3-0897-464B-A388-020D551471A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0" name="Text Box 17">
          <a:extLst>
            <a:ext uri="{FF2B5EF4-FFF2-40B4-BE49-F238E27FC236}">
              <a16:creationId xmlns:a16="http://schemas.microsoft.com/office/drawing/2014/main" id="{145ADA92-F5C4-4FB3-9D40-EC96B1371DC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1" name="Text Box 17">
          <a:extLst>
            <a:ext uri="{FF2B5EF4-FFF2-40B4-BE49-F238E27FC236}">
              <a16:creationId xmlns:a16="http://schemas.microsoft.com/office/drawing/2014/main" id="{8E5E2F74-78CE-426F-8F1E-9F97E6A4C57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2" name="Text Box 17">
          <a:extLst>
            <a:ext uri="{FF2B5EF4-FFF2-40B4-BE49-F238E27FC236}">
              <a16:creationId xmlns:a16="http://schemas.microsoft.com/office/drawing/2014/main" id="{E1E02B15-6DEC-4CE3-832A-2A7B86D4E4D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3" name="Text Box 17">
          <a:extLst>
            <a:ext uri="{FF2B5EF4-FFF2-40B4-BE49-F238E27FC236}">
              <a16:creationId xmlns:a16="http://schemas.microsoft.com/office/drawing/2014/main" id="{26D897A8-B51B-4C1A-9B0E-C7B7882053F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4" name="Text Box 17">
          <a:extLst>
            <a:ext uri="{FF2B5EF4-FFF2-40B4-BE49-F238E27FC236}">
              <a16:creationId xmlns:a16="http://schemas.microsoft.com/office/drawing/2014/main" id="{0796B0E9-10ED-4600-8DF9-0C08054C9E7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5" name="Text Box 17">
          <a:extLst>
            <a:ext uri="{FF2B5EF4-FFF2-40B4-BE49-F238E27FC236}">
              <a16:creationId xmlns:a16="http://schemas.microsoft.com/office/drawing/2014/main" id="{E03CEFDE-F223-4D71-B7DB-6778FBD0164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6" name="Text Box 17">
          <a:extLst>
            <a:ext uri="{FF2B5EF4-FFF2-40B4-BE49-F238E27FC236}">
              <a16:creationId xmlns:a16="http://schemas.microsoft.com/office/drawing/2014/main" id="{8BF57F28-0D0F-4CAE-AA18-79356B5EF5F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7" name="Text Box 17">
          <a:extLst>
            <a:ext uri="{FF2B5EF4-FFF2-40B4-BE49-F238E27FC236}">
              <a16:creationId xmlns:a16="http://schemas.microsoft.com/office/drawing/2014/main" id="{7FB91BE8-46DE-4406-AC5D-3107A8A6999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8" name="Text Box 17">
          <a:extLst>
            <a:ext uri="{FF2B5EF4-FFF2-40B4-BE49-F238E27FC236}">
              <a16:creationId xmlns:a16="http://schemas.microsoft.com/office/drawing/2014/main" id="{1835431C-C627-40E4-A5A0-F9DA592C5E0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49" name="Text Box 17">
          <a:extLst>
            <a:ext uri="{FF2B5EF4-FFF2-40B4-BE49-F238E27FC236}">
              <a16:creationId xmlns:a16="http://schemas.microsoft.com/office/drawing/2014/main" id="{33645C2D-84A1-4326-B2C0-E6599CD50F5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0" name="Text Box 17">
          <a:extLst>
            <a:ext uri="{FF2B5EF4-FFF2-40B4-BE49-F238E27FC236}">
              <a16:creationId xmlns:a16="http://schemas.microsoft.com/office/drawing/2014/main" id="{0BF1E11B-2B8C-4BEA-85D8-5FEF29F62F7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1" name="Text Box 17">
          <a:extLst>
            <a:ext uri="{FF2B5EF4-FFF2-40B4-BE49-F238E27FC236}">
              <a16:creationId xmlns:a16="http://schemas.microsoft.com/office/drawing/2014/main" id="{472A5171-01A0-4E0B-BFC5-FD2FD0C1BA0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2" name="Text Box 17">
          <a:extLst>
            <a:ext uri="{FF2B5EF4-FFF2-40B4-BE49-F238E27FC236}">
              <a16:creationId xmlns:a16="http://schemas.microsoft.com/office/drawing/2014/main" id="{FA8CFDE6-30B4-4842-9477-C21E9AB35BA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3" name="Text Box 17">
          <a:extLst>
            <a:ext uri="{FF2B5EF4-FFF2-40B4-BE49-F238E27FC236}">
              <a16:creationId xmlns:a16="http://schemas.microsoft.com/office/drawing/2014/main" id="{EEE6877E-B08B-42E8-A6A4-7BB879C02DE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4" name="Text Box 17">
          <a:extLst>
            <a:ext uri="{FF2B5EF4-FFF2-40B4-BE49-F238E27FC236}">
              <a16:creationId xmlns:a16="http://schemas.microsoft.com/office/drawing/2014/main" id="{B6EF65B1-0366-48BA-AE70-0B64988A1AD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5" name="Text Box 17">
          <a:extLst>
            <a:ext uri="{FF2B5EF4-FFF2-40B4-BE49-F238E27FC236}">
              <a16:creationId xmlns:a16="http://schemas.microsoft.com/office/drawing/2014/main" id="{7B5B31E8-7DE9-43A0-B719-905A55B5480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6" name="Text Box 17">
          <a:extLst>
            <a:ext uri="{FF2B5EF4-FFF2-40B4-BE49-F238E27FC236}">
              <a16:creationId xmlns:a16="http://schemas.microsoft.com/office/drawing/2014/main" id="{2D02E944-EE35-4228-9E61-4C7B5DFA2E9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7" name="Text Box 17">
          <a:extLst>
            <a:ext uri="{FF2B5EF4-FFF2-40B4-BE49-F238E27FC236}">
              <a16:creationId xmlns:a16="http://schemas.microsoft.com/office/drawing/2014/main" id="{4C82FDBD-46B4-4DB0-BC4B-A8AE20680E1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8" name="Text Box 17">
          <a:extLst>
            <a:ext uri="{FF2B5EF4-FFF2-40B4-BE49-F238E27FC236}">
              <a16:creationId xmlns:a16="http://schemas.microsoft.com/office/drawing/2014/main" id="{2A4EF208-64DE-4FF4-84BF-C2339D91B52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59" name="Text Box 17">
          <a:extLst>
            <a:ext uri="{FF2B5EF4-FFF2-40B4-BE49-F238E27FC236}">
              <a16:creationId xmlns:a16="http://schemas.microsoft.com/office/drawing/2014/main" id="{A75901E7-D872-4BFF-9EA3-724B5FA016A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0" name="Text Box 17">
          <a:extLst>
            <a:ext uri="{FF2B5EF4-FFF2-40B4-BE49-F238E27FC236}">
              <a16:creationId xmlns:a16="http://schemas.microsoft.com/office/drawing/2014/main" id="{138EDB24-2A4B-4A3E-AD84-5C2AFB43F53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1" name="Text Box 17">
          <a:extLst>
            <a:ext uri="{FF2B5EF4-FFF2-40B4-BE49-F238E27FC236}">
              <a16:creationId xmlns:a16="http://schemas.microsoft.com/office/drawing/2014/main" id="{2ACD92E6-1FB0-4A39-8626-1273CEFB332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2" name="Text Box 17">
          <a:extLst>
            <a:ext uri="{FF2B5EF4-FFF2-40B4-BE49-F238E27FC236}">
              <a16:creationId xmlns:a16="http://schemas.microsoft.com/office/drawing/2014/main" id="{6223632C-6D7D-4522-8F5B-FC4D6777A19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3" name="Text Box 17">
          <a:extLst>
            <a:ext uri="{FF2B5EF4-FFF2-40B4-BE49-F238E27FC236}">
              <a16:creationId xmlns:a16="http://schemas.microsoft.com/office/drawing/2014/main" id="{9F0C0FEB-4C05-427C-880C-B244038BA2D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4" name="Text Box 17">
          <a:extLst>
            <a:ext uri="{FF2B5EF4-FFF2-40B4-BE49-F238E27FC236}">
              <a16:creationId xmlns:a16="http://schemas.microsoft.com/office/drawing/2014/main" id="{2603BA0F-C4C4-480B-A844-7EA5513AF0F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5" name="Text Box 17">
          <a:extLst>
            <a:ext uri="{FF2B5EF4-FFF2-40B4-BE49-F238E27FC236}">
              <a16:creationId xmlns:a16="http://schemas.microsoft.com/office/drawing/2014/main" id="{D73AC6FF-E5B0-431A-9581-A4F634FC990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6" name="Text Box 17">
          <a:extLst>
            <a:ext uri="{FF2B5EF4-FFF2-40B4-BE49-F238E27FC236}">
              <a16:creationId xmlns:a16="http://schemas.microsoft.com/office/drawing/2014/main" id="{8F39CB64-5E8A-4006-A8F3-F2919F5B922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7" name="Text Box 17">
          <a:extLst>
            <a:ext uri="{FF2B5EF4-FFF2-40B4-BE49-F238E27FC236}">
              <a16:creationId xmlns:a16="http://schemas.microsoft.com/office/drawing/2014/main" id="{30DBD9AC-2794-4A2C-819D-7A3B3D77C97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8" name="Text Box 17">
          <a:extLst>
            <a:ext uri="{FF2B5EF4-FFF2-40B4-BE49-F238E27FC236}">
              <a16:creationId xmlns:a16="http://schemas.microsoft.com/office/drawing/2014/main" id="{6C4CBE2D-E218-46C3-ABE1-A9BE64748C3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69" name="Text Box 17">
          <a:extLst>
            <a:ext uri="{FF2B5EF4-FFF2-40B4-BE49-F238E27FC236}">
              <a16:creationId xmlns:a16="http://schemas.microsoft.com/office/drawing/2014/main" id="{946948CC-1512-4680-80D8-8E61A1EA982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0" name="Text Box 17">
          <a:extLst>
            <a:ext uri="{FF2B5EF4-FFF2-40B4-BE49-F238E27FC236}">
              <a16:creationId xmlns:a16="http://schemas.microsoft.com/office/drawing/2014/main" id="{4235CC25-85B1-4C4B-9F68-9CAFAB3302B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1" name="Text Box 17">
          <a:extLst>
            <a:ext uri="{FF2B5EF4-FFF2-40B4-BE49-F238E27FC236}">
              <a16:creationId xmlns:a16="http://schemas.microsoft.com/office/drawing/2014/main" id="{A60AFABB-C247-4543-AC0F-AE74BEA576B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2" name="Text Box 17">
          <a:extLst>
            <a:ext uri="{FF2B5EF4-FFF2-40B4-BE49-F238E27FC236}">
              <a16:creationId xmlns:a16="http://schemas.microsoft.com/office/drawing/2014/main" id="{5D0A94A3-C243-441E-BA68-2000B298D99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3" name="Text Box 17">
          <a:extLst>
            <a:ext uri="{FF2B5EF4-FFF2-40B4-BE49-F238E27FC236}">
              <a16:creationId xmlns:a16="http://schemas.microsoft.com/office/drawing/2014/main" id="{5A2A4569-6A8C-4D17-825B-2704F0FC71F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4" name="Text Box 17">
          <a:extLst>
            <a:ext uri="{FF2B5EF4-FFF2-40B4-BE49-F238E27FC236}">
              <a16:creationId xmlns:a16="http://schemas.microsoft.com/office/drawing/2014/main" id="{D0242BCB-4625-4A70-A623-951D77EBEC3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5" name="Text Box 17">
          <a:extLst>
            <a:ext uri="{FF2B5EF4-FFF2-40B4-BE49-F238E27FC236}">
              <a16:creationId xmlns:a16="http://schemas.microsoft.com/office/drawing/2014/main" id="{BE080FB2-A694-40A1-90B8-312547CA60E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6" name="Text Box 17">
          <a:extLst>
            <a:ext uri="{FF2B5EF4-FFF2-40B4-BE49-F238E27FC236}">
              <a16:creationId xmlns:a16="http://schemas.microsoft.com/office/drawing/2014/main" id="{5AD3D4BB-EA11-4265-8C83-0C74ECD11A7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7" name="Text Box 17">
          <a:extLst>
            <a:ext uri="{FF2B5EF4-FFF2-40B4-BE49-F238E27FC236}">
              <a16:creationId xmlns:a16="http://schemas.microsoft.com/office/drawing/2014/main" id="{E906700B-226C-4C43-A38E-7015D801137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8" name="Text Box 17">
          <a:extLst>
            <a:ext uri="{FF2B5EF4-FFF2-40B4-BE49-F238E27FC236}">
              <a16:creationId xmlns:a16="http://schemas.microsoft.com/office/drawing/2014/main" id="{D7B740F9-FDFB-49E0-83A9-A52693660C7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79" name="Text Box 17">
          <a:extLst>
            <a:ext uri="{FF2B5EF4-FFF2-40B4-BE49-F238E27FC236}">
              <a16:creationId xmlns:a16="http://schemas.microsoft.com/office/drawing/2014/main" id="{24319815-4AF6-4F42-830A-7A74FEF93A8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0" name="Text Box 17">
          <a:extLst>
            <a:ext uri="{FF2B5EF4-FFF2-40B4-BE49-F238E27FC236}">
              <a16:creationId xmlns:a16="http://schemas.microsoft.com/office/drawing/2014/main" id="{8F226809-2E16-458F-A64C-3F61C1797A0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1" name="Text Box 17">
          <a:extLst>
            <a:ext uri="{FF2B5EF4-FFF2-40B4-BE49-F238E27FC236}">
              <a16:creationId xmlns:a16="http://schemas.microsoft.com/office/drawing/2014/main" id="{B659B70A-A662-4932-AB26-F50B07969EA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2" name="Text Box 17">
          <a:extLst>
            <a:ext uri="{FF2B5EF4-FFF2-40B4-BE49-F238E27FC236}">
              <a16:creationId xmlns:a16="http://schemas.microsoft.com/office/drawing/2014/main" id="{BCB75F5A-4B4F-4F46-B3E5-9FC37C25EAD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3" name="Text Box 17">
          <a:extLst>
            <a:ext uri="{FF2B5EF4-FFF2-40B4-BE49-F238E27FC236}">
              <a16:creationId xmlns:a16="http://schemas.microsoft.com/office/drawing/2014/main" id="{B07682B9-E73A-464D-9F82-56437E49824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4" name="Text Box 17">
          <a:extLst>
            <a:ext uri="{FF2B5EF4-FFF2-40B4-BE49-F238E27FC236}">
              <a16:creationId xmlns:a16="http://schemas.microsoft.com/office/drawing/2014/main" id="{5EC8BBEA-850C-4722-98CA-62A74390D71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5" name="Text Box 17">
          <a:extLst>
            <a:ext uri="{FF2B5EF4-FFF2-40B4-BE49-F238E27FC236}">
              <a16:creationId xmlns:a16="http://schemas.microsoft.com/office/drawing/2014/main" id="{687FD683-9BD5-46FA-B3D2-9BA2E699989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6" name="Text Box 17">
          <a:extLst>
            <a:ext uri="{FF2B5EF4-FFF2-40B4-BE49-F238E27FC236}">
              <a16:creationId xmlns:a16="http://schemas.microsoft.com/office/drawing/2014/main" id="{545B40B7-77D8-4F50-A38A-54337EBD305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7" name="Text Box 17">
          <a:extLst>
            <a:ext uri="{FF2B5EF4-FFF2-40B4-BE49-F238E27FC236}">
              <a16:creationId xmlns:a16="http://schemas.microsoft.com/office/drawing/2014/main" id="{FB25F67A-79A7-4F01-9532-3A9048E905F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8" name="Text Box 17">
          <a:extLst>
            <a:ext uri="{FF2B5EF4-FFF2-40B4-BE49-F238E27FC236}">
              <a16:creationId xmlns:a16="http://schemas.microsoft.com/office/drawing/2014/main" id="{35F84D5E-814F-4776-9419-ADF443D65DE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89" name="Text Box 17">
          <a:extLst>
            <a:ext uri="{FF2B5EF4-FFF2-40B4-BE49-F238E27FC236}">
              <a16:creationId xmlns:a16="http://schemas.microsoft.com/office/drawing/2014/main" id="{93EB5057-FE63-4215-A85F-5D8CE2855CB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0" name="Text Box 17">
          <a:extLst>
            <a:ext uri="{FF2B5EF4-FFF2-40B4-BE49-F238E27FC236}">
              <a16:creationId xmlns:a16="http://schemas.microsoft.com/office/drawing/2014/main" id="{0F391A5C-DFC9-4004-88C3-48BC75755E8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1" name="Text Box 17">
          <a:extLst>
            <a:ext uri="{FF2B5EF4-FFF2-40B4-BE49-F238E27FC236}">
              <a16:creationId xmlns:a16="http://schemas.microsoft.com/office/drawing/2014/main" id="{CC77D9EF-5C61-40C5-9CE6-F0982B80498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2" name="Text Box 17">
          <a:extLst>
            <a:ext uri="{FF2B5EF4-FFF2-40B4-BE49-F238E27FC236}">
              <a16:creationId xmlns:a16="http://schemas.microsoft.com/office/drawing/2014/main" id="{B7BA2626-095D-448C-9069-19952E815B2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3" name="Text Box 17">
          <a:extLst>
            <a:ext uri="{FF2B5EF4-FFF2-40B4-BE49-F238E27FC236}">
              <a16:creationId xmlns:a16="http://schemas.microsoft.com/office/drawing/2014/main" id="{7C5929FC-5C41-48E8-B059-204EF7FE79C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4" name="Text Box 17">
          <a:extLst>
            <a:ext uri="{FF2B5EF4-FFF2-40B4-BE49-F238E27FC236}">
              <a16:creationId xmlns:a16="http://schemas.microsoft.com/office/drawing/2014/main" id="{2EAC633D-628C-409E-BA8B-F9D027A2CDF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5" name="Text Box 17">
          <a:extLst>
            <a:ext uri="{FF2B5EF4-FFF2-40B4-BE49-F238E27FC236}">
              <a16:creationId xmlns:a16="http://schemas.microsoft.com/office/drawing/2014/main" id="{05238392-69E7-41B9-B467-F845B18C35C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6" name="Text Box 17">
          <a:extLst>
            <a:ext uri="{FF2B5EF4-FFF2-40B4-BE49-F238E27FC236}">
              <a16:creationId xmlns:a16="http://schemas.microsoft.com/office/drawing/2014/main" id="{5189F26F-59A1-4CAC-BD50-BB35F256A9E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7" name="Text Box 17">
          <a:extLst>
            <a:ext uri="{FF2B5EF4-FFF2-40B4-BE49-F238E27FC236}">
              <a16:creationId xmlns:a16="http://schemas.microsoft.com/office/drawing/2014/main" id="{AE2F1BF8-205A-40A1-9D81-D0B72D55C52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8" name="Text Box 17">
          <a:extLst>
            <a:ext uri="{FF2B5EF4-FFF2-40B4-BE49-F238E27FC236}">
              <a16:creationId xmlns:a16="http://schemas.microsoft.com/office/drawing/2014/main" id="{02C86373-EDCA-40FA-8AE1-DDD9EB13B5E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599" name="Text Box 17">
          <a:extLst>
            <a:ext uri="{FF2B5EF4-FFF2-40B4-BE49-F238E27FC236}">
              <a16:creationId xmlns:a16="http://schemas.microsoft.com/office/drawing/2014/main" id="{72441AF2-296B-443B-A5D7-261D66846E5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0" name="Text Box 17">
          <a:extLst>
            <a:ext uri="{FF2B5EF4-FFF2-40B4-BE49-F238E27FC236}">
              <a16:creationId xmlns:a16="http://schemas.microsoft.com/office/drawing/2014/main" id="{D0AFF4D1-E9A3-4B94-80C0-2993118425E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1" name="Text Box 17">
          <a:extLst>
            <a:ext uri="{FF2B5EF4-FFF2-40B4-BE49-F238E27FC236}">
              <a16:creationId xmlns:a16="http://schemas.microsoft.com/office/drawing/2014/main" id="{00E4EB4E-F615-45FE-905F-58B418058B1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2" name="Text Box 17">
          <a:extLst>
            <a:ext uri="{FF2B5EF4-FFF2-40B4-BE49-F238E27FC236}">
              <a16:creationId xmlns:a16="http://schemas.microsoft.com/office/drawing/2014/main" id="{DFB0948E-03A9-449D-8CE7-A2915015E56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3" name="Text Box 17">
          <a:extLst>
            <a:ext uri="{FF2B5EF4-FFF2-40B4-BE49-F238E27FC236}">
              <a16:creationId xmlns:a16="http://schemas.microsoft.com/office/drawing/2014/main" id="{E1ACF8B5-EBEA-492F-AA74-63071B9326E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4" name="Text Box 17">
          <a:extLst>
            <a:ext uri="{FF2B5EF4-FFF2-40B4-BE49-F238E27FC236}">
              <a16:creationId xmlns:a16="http://schemas.microsoft.com/office/drawing/2014/main" id="{CAC25BD1-12FD-46EC-8B72-2813A373D34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5" name="Text Box 17">
          <a:extLst>
            <a:ext uri="{FF2B5EF4-FFF2-40B4-BE49-F238E27FC236}">
              <a16:creationId xmlns:a16="http://schemas.microsoft.com/office/drawing/2014/main" id="{F472BFCF-3739-44F7-A8F9-40A580C02A4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6" name="Text Box 17">
          <a:extLst>
            <a:ext uri="{FF2B5EF4-FFF2-40B4-BE49-F238E27FC236}">
              <a16:creationId xmlns:a16="http://schemas.microsoft.com/office/drawing/2014/main" id="{AEDE0122-02DB-4E48-8BC4-09514ECF163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7" name="Text Box 17">
          <a:extLst>
            <a:ext uri="{FF2B5EF4-FFF2-40B4-BE49-F238E27FC236}">
              <a16:creationId xmlns:a16="http://schemas.microsoft.com/office/drawing/2014/main" id="{F9E580E0-4236-4E46-8FB3-ACEF880277F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8" name="Text Box 17">
          <a:extLst>
            <a:ext uri="{FF2B5EF4-FFF2-40B4-BE49-F238E27FC236}">
              <a16:creationId xmlns:a16="http://schemas.microsoft.com/office/drawing/2014/main" id="{621FE9A6-E92C-4B1F-BD91-C34320E8AC0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09" name="Text Box 17">
          <a:extLst>
            <a:ext uri="{FF2B5EF4-FFF2-40B4-BE49-F238E27FC236}">
              <a16:creationId xmlns:a16="http://schemas.microsoft.com/office/drawing/2014/main" id="{27F367BE-820A-4167-BDC9-0765F037551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0" name="Text Box 17">
          <a:extLst>
            <a:ext uri="{FF2B5EF4-FFF2-40B4-BE49-F238E27FC236}">
              <a16:creationId xmlns:a16="http://schemas.microsoft.com/office/drawing/2014/main" id="{774E2D99-4202-4096-B417-0F3F73DE1F6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1" name="Text Box 17">
          <a:extLst>
            <a:ext uri="{FF2B5EF4-FFF2-40B4-BE49-F238E27FC236}">
              <a16:creationId xmlns:a16="http://schemas.microsoft.com/office/drawing/2014/main" id="{C15D8D27-AEFF-41E6-A16A-535D802C60A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2" name="Text Box 17">
          <a:extLst>
            <a:ext uri="{FF2B5EF4-FFF2-40B4-BE49-F238E27FC236}">
              <a16:creationId xmlns:a16="http://schemas.microsoft.com/office/drawing/2014/main" id="{331AD327-D9A3-4549-BCCA-226E39A392E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3" name="Text Box 17">
          <a:extLst>
            <a:ext uri="{FF2B5EF4-FFF2-40B4-BE49-F238E27FC236}">
              <a16:creationId xmlns:a16="http://schemas.microsoft.com/office/drawing/2014/main" id="{FE5B7553-8A13-4A83-915D-018CF596122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4" name="Text Box 17">
          <a:extLst>
            <a:ext uri="{FF2B5EF4-FFF2-40B4-BE49-F238E27FC236}">
              <a16:creationId xmlns:a16="http://schemas.microsoft.com/office/drawing/2014/main" id="{C7F330EB-BF9A-4182-A0E9-3CC63AF02ED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5" name="Text Box 17">
          <a:extLst>
            <a:ext uri="{FF2B5EF4-FFF2-40B4-BE49-F238E27FC236}">
              <a16:creationId xmlns:a16="http://schemas.microsoft.com/office/drawing/2014/main" id="{9B4588F9-E71E-4B1F-A7F3-7A56AF51715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6" name="Text Box 17">
          <a:extLst>
            <a:ext uri="{FF2B5EF4-FFF2-40B4-BE49-F238E27FC236}">
              <a16:creationId xmlns:a16="http://schemas.microsoft.com/office/drawing/2014/main" id="{B6AD9F70-68B8-419E-BCC1-3FF852E5F22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7" name="Text Box 17">
          <a:extLst>
            <a:ext uri="{FF2B5EF4-FFF2-40B4-BE49-F238E27FC236}">
              <a16:creationId xmlns:a16="http://schemas.microsoft.com/office/drawing/2014/main" id="{192DB675-36FC-4C5C-AB8B-D8B26EE4F90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8" name="Text Box 17">
          <a:extLst>
            <a:ext uri="{FF2B5EF4-FFF2-40B4-BE49-F238E27FC236}">
              <a16:creationId xmlns:a16="http://schemas.microsoft.com/office/drawing/2014/main" id="{2378566B-D887-443B-9BB5-069480FCF9F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19" name="Text Box 17">
          <a:extLst>
            <a:ext uri="{FF2B5EF4-FFF2-40B4-BE49-F238E27FC236}">
              <a16:creationId xmlns:a16="http://schemas.microsoft.com/office/drawing/2014/main" id="{D479DCDD-8EC4-4010-9006-CC6E02B696E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0" name="Text Box 17">
          <a:extLst>
            <a:ext uri="{FF2B5EF4-FFF2-40B4-BE49-F238E27FC236}">
              <a16:creationId xmlns:a16="http://schemas.microsoft.com/office/drawing/2014/main" id="{75A1063F-F8B8-4A5F-B550-6DD3D7005F8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1" name="Text Box 17">
          <a:extLst>
            <a:ext uri="{FF2B5EF4-FFF2-40B4-BE49-F238E27FC236}">
              <a16:creationId xmlns:a16="http://schemas.microsoft.com/office/drawing/2014/main" id="{970FB4D5-3997-4F6D-B3C7-2C4E33F6321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2" name="Text Box 17">
          <a:extLst>
            <a:ext uri="{FF2B5EF4-FFF2-40B4-BE49-F238E27FC236}">
              <a16:creationId xmlns:a16="http://schemas.microsoft.com/office/drawing/2014/main" id="{04243790-0F86-4988-812A-451431FC945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3" name="Text Box 17">
          <a:extLst>
            <a:ext uri="{FF2B5EF4-FFF2-40B4-BE49-F238E27FC236}">
              <a16:creationId xmlns:a16="http://schemas.microsoft.com/office/drawing/2014/main" id="{C5CF81CD-0FD1-447D-9AC0-7D3EB177396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4" name="Text Box 17">
          <a:extLst>
            <a:ext uri="{FF2B5EF4-FFF2-40B4-BE49-F238E27FC236}">
              <a16:creationId xmlns:a16="http://schemas.microsoft.com/office/drawing/2014/main" id="{65464381-2988-44EE-8971-4FCA747C3F3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5" name="Text Box 17">
          <a:extLst>
            <a:ext uri="{FF2B5EF4-FFF2-40B4-BE49-F238E27FC236}">
              <a16:creationId xmlns:a16="http://schemas.microsoft.com/office/drawing/2014/main" id="{6C241493-B2F5-4116-9932-E9B2F902FE3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6" name="Text Box 17">
          <a:extLst>
            <a:ext uri="{FF2B5EF4-FFF2-40B4-BE49-F238E27FC236}">
              <a16:creationId xmlns:a16="http://schemas.microsoft.com/office/drawing/2014/main" id="{3AAFAB56-04D8-42DA-944A-98908036DF4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7" name="Text Box 17">
          <a:extLst>
            <a:ext uri="{FF2B5EF4-FFF2-40B4-BE49-F238E27FC236}">
              <a16:creationId xmlns:a16="http://schemas.microsoft.com/office/drawing/2014/main" id="{282D9693-6FA2-406F-838C-A8046BC3548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8" name="Text Box 17">
          <a:extLst>
            <a:ext uri="{FF2B5EF4-FFF2-40B4-BE49-F238E27FC236}">
              <a16:creationId xmlns:a16="http://schemas.microsoft.com/office/drawing/2014/main" id="{241AFEA2-81C4-494E-819C-2D2F0CBFDC7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29" name="Text Box 17">
          <a:extLst>
            <a:ext uri="{FF2B5EF4-FFF2-40B4-BE49-F238E27FC236}">
              <a16:creationId xmlns:a16="http://schemas.microsoft.com/office/drawing/2014/main" id="{D2BAFCDC-06A1-43FD-932B-9E121B74960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0" name="Text Box 17">
          <a:extLst>
            <a:ext uri="{FF2B5EF4-FFF2-40B4-BE49-F238E27FC236}">
              <a16:creationId xmlns:a16="http://schemas.microsoft.com/office/drawing/2014/main" id="{E8CA22D8-80EB-4C32-84C4-E02BF0235AE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1" name="Text Box 17">
          <a:extLst>
            <a:ext uri="{FF2B5EF4-FFF2-40B4-BE49-F238E27FC236}">
              <a16:creationId xmlns:a16="http://schemas.microsoft.com/office/drawing/2014/main" id="{C75E12F1-395E-485A-848C-A86C58F60F6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2" name="Text Box 17">
          <a:extLst>
            <a:ext uri="{FF2B5EF4-FFF2-40B4-BE49-F238E27FC236}">
              <a16:creationId xmlns:a16="http://schemas.microsoft.com/office/drawing/2014/main" id="{E5BB62A8-5361-46DF-9E49-0F37B1988DA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3" name="Text Box 17">
          <a:extLst>
            <a:ext uri="{FF2B5EF4-FFF2-40B4-BE49-F238E27FC236}">
              <a16:creationId xmlns:a16="http://schemas.microsoft.com/office/drawing/2014/main" id="{5E0D8B3B-D9FE-4E64-91EF-509FC866D4D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4" name="Text Box 17">
          <a:extLst>
            <a:ext uri="{FF2B5EF4-FFF2-40B4-BE49-F238E27FC236}">
              <a16:creationId xmlns:a16="http://schemas.microsoft.com/office/drawing/2014/main" id="{D3EE8D39-6D11-4033-9482-4E3440FFED0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5" name="Text Box 17">
          <a:extLst>
            <a:ext uri="{FF2B5EF4-FFF2-40B4-BE49-F238E27FC236}">
              <a16:creationId xmlns:a16="http://schemas.microsoft.com/office/drawing/2014/main" id="{B8F589D4-604F-4AF7-82BC-F7D9D07A80D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6" name="Text Box 17">
          <a:extLst>
            <a:ext uri="{FF2B5EF4-FFF2-40B4-BE49-F238E27FC236}">
              <a16:creationId xmlns:a16="http://schemas.microsoft.com/office/drawing/2014/main" id="{F88B2AB1-7FAC-45F3-B7A1-E721BA5DD6E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37" name="Text Box 17">
          <a:extLst>
            <a:ext uri="{FF2B5EF4-FFF2-40B4-BE49-F238E27FC236}">
              <a16:creationId xmlns:a16="http://schemas.microsoft.com/office/drawing/2014/main" id="{BE7F8A69-A513-4EA8-8424-4F0B6152BB0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638" name="Text Box 17">
          <a:extLst>
            <a:ext uri="{FF2B5EF4-FFF2-40B4-BE49-F238E27FC236}">
              <a16:creationId xmlns:a16="http://schemas.microsoft.com/office/drawing/2014/main" id="{584686CE-F7C2-4668-B812-61CBDFC8F930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39" name="Text Box 17">
          <a:extLst>
            <a:ext uri="{FF2B5EF4-FFF2-40B4-BE49-F238E27FC236}">
              <a16:creationId xmlns:a16="http://schemas.microsoft.com/office/drawing/2014/main" id="{855A3DFA-608C-468F-8FAC-6C35724B0FC5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40" name="Text Box 17">
          <a:extLst>
            <a:ext uri="{FF2B5EF4-FFF2-40B4-BE49-F238E27FC236}">
              <a16:creationId xmlns:a16="http://schemas.microsoft.com/office/drawing/2014/main" id="{8144E932-87FB-4917-BD58-664E3C8B38F4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41" name="Text Box 17">
          <a:extLst>
            <a:ext uri="{FF2B5EF4-FFF2-40B4-BE49-F238E27FC236}">
              <a16:creationId xmlns:a16="http://schemas.microsoft.com/office/drawing/2014/main" id="{3E687A1C-D934-4C8D-88AD-A261C1DE3E64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42" name="Text Box 17">
          <a:extLst>
            <a:ext uri="{FF2B5EF4-FFF2-40B4-BE49-F238E27FC236}">
              <a16:creationId xmlns:a16="http://schemas.microsoft.com/office/drawing/2014/main" id="{DDB0C22C-F208-43AB-AD32-68429584EC6E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643" name="Text Box 17">
          <a:extLst>
            <a:ext uri="{FF2B5EF4-FFF2-40B4-BE49-F238E27FC236}">
              <a16:creationId xmlns:a16="http://schemas.microsoft.com/office/drawing/2014/main" id="{B0A2BF51-7AA1-46F6-ADAB-1ADEBBD62A6D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44" name="Text Box 17">
          <a:extLst>
            <a:ext uri="{FF2B5EF4-FFF2-40B4-BE49-F238E27FC236}">
              <a16:creationId xmlns:a16="http://schemas.microsoft.com/office/drawing/2014/main" id="{74580B9D-903C-4013-A458-8A4E341CE93D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45" name="Text Box 17">
          <a:extLst>
            <a:ext uri="{FF2B5EF4-FFF2-40B4-BE49-F238E27FC236}">
              <a16:creationId xmlns:a16="http://schemas.microsoft.com/office/drawing/2014/main" id="{3DF746AB-D84A-469E-A64F-A61C9B97FF99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46" name="Text Box 17">
          <a:extLst>
            <a:ext uri="{FF2B5EF4-FFF2-40B4-BE49-F238E27FC236}">
              <a16:creationId xmlns:a16="http://schemas.microsoft.com/office/drawing/2014/main" id="{0F2D6C65-FE39-4FA3-B96D-2FF5870CE26A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47" name="Text Box 17">
          <a:extLst>
            <a:ext uri="{FF2B5EF4-FFF2-40B4-BE49-F238E27FC236}">
              <a16:creationId xmlns:a16="http://schemas.microsoft.com/office/drawing/2014/main" id="{3586E402-AB11-4F19-80FE-1BA4A9359EF2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11</xdr:row>
      <xdr:rowOff>817418</xdr:rowOff>
    </xdr:from>
    <xdr:to>
      <xdr:col>6</xdr:col>
      <xdr:colOff>102175</xdr:colOff>
      <xdr:row>12</xdr:row>
      <xdr:rowOff>0</xdr:rowOff>
    </xdr:to>
    <xdr:sp macro="" textlink="">
      <xdr:nvSpPr>
        <xdr:cNvPr id="648" name="Text Box 17">
          <a:extLst>
            <a:ext uri="{FF2B5EF4-FFF2-40B4-BE49-F238E27FC236}">
              <a16:creationId xmlns:a16="http://schemas.microsoft.com/office/drawing/2014/main" id="{3DB9FD3E-8637-4E65-B7DD-B700DF927923}"/>
            </a:ext>
          </a:extLst>
        </xdr:cNvPr>
        <xdr:cNvSpPr txBox="1">
          <a:spLocks noChangeArrowheads="1"/>
        </xdr:cNvSpPr>
      </xdr:nvSpPr>
      <xdr:spPr bwMode="auto">
        <a:xfrm>
          <a:off x="6157304" y="74163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49" name="Text Box 17">
          <a:extLst>
            <a:ext uri="{FF2B5EF4-FFF2-40B4-BE49-F238E27FC236}">
              <a16:creationId xmlns:a16="http://schemas.microsoft.com/office/drawing/2014/main" id="{E9F1AF7E-A3EC-48B7-9024-B3E0DA6B8D43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0" name="Text Box 17">
          <a:extLst>
            <a:ext uri="{FF2B5EF4-FFF2-40B4-BE49-F238E27FC236}">
              <a16:creationId xmlns:a16="http://schemas.microsoft.com/office/drawing/2014/main" id="{17ACCC35-FA8D-454A-87B3-A645B058607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1" name="Text Box 17">
          <a:extLst>
            <a:ext uri="{FF2B5EF4-FFF2-40B4-BE49-F238E27FC236}">
              <a16:creationId xmlns:a16="http://schemas.microsoft.com/office/drawing/2014/main" id="{047F7DF6-C96E-4846-8A8D-928AD4B6D553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2" name="Text Box 17">
          <a:extLst>
            <a:ext uri="{FF2B5EF4-FFF2-40B4-BE49-F238E27FC236}">
              <a16:creationId xmlns:a16="http://schemas.microsoft.com/office/drawing/2014/main" id="{0EA5E5B5-1E42-44C1-B3D2-13416B500EA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3" name="Text Box 17">
          <a:extLst>
            <a:ext uri="{FF2B5EF4-FFF2-40B4-BE49-F238E27FC236}">
              <a16:creationId xmlns:a16="http://schemas.microsoft.com/office/drawing/2014/main" id="{89577890-0020-4781-AFE1-C820A981ECB7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4" name="Text Box 17">
          <a:extLst>
            <a:ext uri="{FF2B5EF4-FFF2-40B4-BE49-F238E27FC236}">
              <a16:creationId xmlns:a16="http://schemas.microsoft.com/office/drawing/2014/main" id="{1B435EC8-3F0E-4DCD-ACA1-A66237F34D12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5" name="Text Box 17">
          <a:extLst>
            <a:ext uri="{FF2B5EF4-FFF2-40B4-BE49-F238E27FC236}">
              <a16:creationId xmlns:a16="http://schemas.microsoft.com/office/drawing/2014/main" id="{EBB19F73-E3F1-439C-9C51-470938BE0ECB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6" name="Text Box 17">
          <a:extLst>
            <a:ext uri="{FF2B5EF4-FFF2-40B4-BE49-F238E27FC236}">
              <a16:creationId xmlns:a16="http://schemas.microsoft.com/office/drawing/2014/main" id="{B1250619-3AB8-498F-8435-42C816F32D68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7" name="Text Box 17">
          <a:extLst>
            <a:ext uri="{FF2B5EF4-FFF2-40B4-BE49-F238E27FC236}">
              <a16:creationId xmlns:a16="http://schemas.microsoft.com/office/drawing/2014/main" id="{36B3067F-0301-4475-8384-5727F3DF51DC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13</xdr:row>
      <xdr:rowOff>817418</xdr:rowOff>
    </xdr:from>
    <xdr:to>
      <xdr:col>6</xdr:col>
      <xdr:colOff>102175</xdr:colOff>
      <xdr:row>14</xdr:row>
      <xdr:rowOff>0</xdr:rowOff>
    </xdr:to>
    <xdr:sp macro="" textlink="">
      <xdr:nvSpPr>
        <xdr:cNvPr id="658" name="Text Box 17">
          <a:extLst>
            <a:ext uri="{FF2B5EF4-FFF2-40B4-BE49-F238E27FC236}">
              <a16:creationId xmlns:a16="http://schemas.microsoft.com/office/drawing/2014/main" id="{D4DE603A-9B99-4212-BC7D-D54ECB0874AF}"/>
            </a:ext>
          </a:extLst>
        </xdr:cNvPr>
        <xdr:cNvSpPr txBox="1">
          <a:spLocks noChangeArrowheads="1"/>
        </xdr:cNvSpPr>
      </xdr:nvSpPr>
      <xdr:spPr bwMode="auto">
        <a:xfrm>
          <a:off x="6157304" y="91079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59" name="Text Box 17">
          <a:extLst>
            <a:ext uri="{FF2B5EF4-FFF2-40B4-BE49-F238E27FC236}">
              <a16:creationId xmlns:a16="http://schemas.microsoft.com/office/drawing/2014/main" id="{C60D1B53-198C-4D34-8EC0-98100D11767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0" name="Text Box 17">
          <a:extLst>
            <a:ext uri="{FF2B5EF4-FFF2-40B4-BE49-F238E27FC236}">
              <a16:creationId xmlns:a16="http://schemas.microsoft.com/office/drawing/2014/main" id="{6328D4F0-19B0-4420-9F02-D2DE98D733DE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1" name="Text Box 17">
          <a:extLst>
            <a:ext uri="{FF2B5EF4-FFF2-40B4-BE49-F238E27FC236}">
              <a16:creationId xmlns:a16="http://schemas.microsoft.com/office/drawing/2014/main" id="{164035A2-0B03-4749-BDCA-9E68627AF94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2" name="Text Box 17">
          <a:extLst>
            <a:ext uri="{FF2B5EF4-FFF2-40B4-BE49-F238E27FC236}">
              <a16:creationId xmlns:a16="http://schemas.microsoft.com/office/drawing/2014/main" id="{2CBE52E3-0474-4883-AED9-FD4DC0CB99A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3" name="Text Box 17">
          <a:extLst>
            <a:ext uri="{FF2B5EF4-FFF2-40B4-BE49-F238E27FC236}">
              <a16:creationId xmlns:a16="http://schemas.microsoft.com/office/drawing/2014/main" id="{5462F494-39C8-4361-AAF1-59BAC89E901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4" name="Text Box 17">
          <a:extLst>
            <a:ext uri="{FF2B5EF4-FFF2-40B4-BE49-F238E27FC236}">
              <a16:creationId xmlns:a16="http://schemas.microsoft.com/office/drawing/2014/main" id="{41A6D526-006A-4291-B8D9-9AD071B55EA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5" name="Text Box 17">
          <a:extLst>
            <a:ext uri="{FF2B5EF4-FFF2-40B4-BE49-F238E27FC236}">
              <a16:creationId xmlns:a16="http://schemas.microsoft.com/office/drawing/2014/main" id="{840D4A22-95B1-49DC-867D-CD0C3BDBDB2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6" name="Text Box 17">
          <a:extLst>
            <a:ext uri="{FF2B5EF4-FFF2-40B4-BE49-F238E27FC236}">
              <a16:creationId xmlns:a16="http://schemas.microsoft.com/office/drawing/2014/main" id="{8288BE42-5DB1-4BC9-B823-F74B711FFEE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7" name="Text Box 17">
          <a:extLst>
            <a:ext uri="{FF2B5EF4-FFF2-40B4-BE49-F238E27FC236}">
              <a16:creationId xmlns:a16="http://schemas.microsoft.com/office/drawing/2014/main" id="{47C1DF3F-4B4C-4090-8044-A2C037792DE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8" name="Text Box 17">
          <a:extLst>
            <a:ext uri="{FF2B5EF4-FFF2-40B4-BE49-F238E27FC236}">
              <a16:creationId xmlns:a16="http://schemas.microsoft.com/office/drawing/2014/main" id="{FF993F80-ABD1-4004-9EC7-8B8099B9C8E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69" name="Text Box 17">
          <a:extLst>
            <a:ext uri="{FF2B5EF4-FFF2-40B4-BE49-F238E27FC236}">
              <a16:creationId xmlns:a16="http://schemas.microsoft.com/office/drawing/2014/main" id="{7240CF0F-F75C-4C02-B9EE-0B809CAAA94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70" name="Text Box 17">
          <a:extLst>
            <a:ext uri="{FF2B5EF4-FFF2-40B4-BE49-F238E27FC236}">
              <a16:creationId xmlns:a16="http://schemas.microsoft.com/office/drawing/2014/main" id="{E90418FF-EFC1-4BA9-B284-8C30E2A254A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71" name="Text Box 17">
          <a:extLst>
            <a:ext uri="{FF2B5EF4-FFF2-40B4-BE49-F238E27FC236}">
              <a16:creationId xmlns:a16="http://schemas.microsoft.com/office/drawing/2014/main" id="{581865B1-4EF8-4EC8-8333-8A688C580F0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672" name="Text Box 17">
          <a:extLst>
            <a:ext uri="{FF2B5EF4-FFF2-40B4-BE49-F238E27FC236}">
              <a16:creationId xmlns:a16="http://schemas.microsoft.com/office/drawing/2014/main" id="{410F5CE4-91E9-4FC8-8793-E3FA905318E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3" name="Text Box 17">
          <a:extLst>
            <a:ext uri="{FF2B5EF4-FFF2-40B4-BE49-F238E27FC236}">
              <a16:creationId xmlns:a16="http://schemas.microsoft.com/office/drawing/2014/main" id="{2A819BF9-A656-4289-BD53-8A4DAA1A078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4" name="Text Box 17">
          <a:extLst>
            <a:ext uri="{FF2B5EF4-FFF2-40B4-BE49-F238E27FC236}">
              <a16:creationId xmlns:a16="http://schemas.microsoft.com/office/drawing/2014/main" id="{2CD596D0-A61F-4AAF-A736-8E5E29C4035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5" name="Text Box 17">
          <a:extLst>
            <a:ext uri="{FF2B5EF4-FFF2-40B4-BE49-F238E27FC236}">
              <a16:creationId xmlns:a16="http://schemas.microsoft.com/office/drawing/2014/main" id="{C24C4398-45BC-4D41-AC34-8D5E2989EE3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6" name="Text Box 17">
          <a:extLst>
            <a:ext uri="{FF2B5EF4-FFF2-40B4-BE49-F238E27FC236}">
              <a16:creationId xmlns:a16="http://schemas.microsoft.com/office/drawing/2014/main" id="{F4FB29B5-4832-49B5-8049-9181E0ADE51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7" name="Text Box 17">
          <a:extLst>
            <a:ext uri="{FF2B5EF4-FFF2-40B4-BE49-F238E27FC236}">
              <a16:creationId xmlns:a16="http://schemas.microsoft.com/office/drawing/2014/main" id="{2314F584-CE0A-40D5-AE77-C3977800722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8" name="Text Box 17">
          <a:extLst>
            <a:ext uri="{FF2B5EF4-FFF2-40B4-BE49-F238E27FC236}">
              <a16:creationId xmlns:a16="http://schemas.microsoft.com/office/drawing/2014/main" id="{901F2C52-A674-44BB-BB02-749A473122F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79" name="Text Box 17">
          <a:extLst>
            <a:ext uri="{FF2B5EF4-FFF2-40B4-BE49-F238E27FC236}">
              <a16:creationId xmlns:a16="http://schemas.microsoft.com/office/drawing/2014/main" id="{9A411539-E5D9-4D4B-B700-2E0E16ED4C3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0" name="Text Box 17">
          <a:extLst>
            <a:ext uri="{FF2B5EF4-FFF2-40B4-BE49-F238E27FC236}">
              <a16:creationId xmlns:a16="http://schemas.microsoft.com/office/drawing/2014/main" id="{C32DC75A-C5F8-44CE-8342-94662970BCC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1" name="Text Box 17">
          <a:extLst>
            <a:ext uri="{FF2B5EF4-FFF2-40B4-BE49-F238E27FC236}">
              <a16:creationId xmlns:a16="http://schemas.microsoft.com/office/drawing/2014/main" id="{72F7BA59-E165-49EA-AFA9-621341CF452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2" name="Text Box 17">
          <a:extLst>
            <a:ext uri="{FF2B5EF4-FFF2-40B4-BE49-F238E27FC236}">
              <a16:creationId xmlns:a16="http://schemas.microsoft.com/office/drawing/2014/main" id="{C27AA5B6-3FD5-4570-A2A3-D6507B1A150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3" name="Text Box 17">
          <a:extLst>
            <a:ext uri="{FF2B5EF4-FFF2-40B4-BE49-F238E27FC236}">
              <a16:creationId xmlns:a16="http://schemas.microsoft.com/office/drawing/2014/main" id="{CA6BCB45-1722-4E01-9464-9B7E7EB47DA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4" name="Text Box 17">
          <a:extLst>
            <a:ext uri="{FF2B5EF4-FFF2-40B4-BE49-F238E27FC236}">
              <a16:creationId xmlns:a16="http://schemas.microsoft.com/office/drawing/2014/main" id="{026C71EB-3610-4424-AE12-BFB668D8F21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5" name="Text Box 17">
          <a:extLst>
            <a:ext uri="{FF2B5EF4-FFF2-40B4-BE49-F238E27FC236}">
              <a16:creationId xmlns:a16="http://schemas.microsoft.com/office/drawing/2014/main" id="{CB806E95-8DF6-4DAF-A0FB-BBD720D7EA7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6" name="Text Box 17">
          <a:extLst>
            <a:ext uri="{FF2B5EF4-FFF2-40B4-BE49-F238E27FC236}">
              <a16:creationId xmlns:a16="http://schemas.microsoft.com/office/drawing/2014/main" id="{ACBB238D-3937-466E-ACD7-ADC3C93C1F5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7" name="Text Box 17">
          <a:extLst>
            <a:ext uri="{FF2B5EF4-FFF2-40B4-BE49-F238E27FC236}">
              <a16:creationId xmlns:a16="http://schemas.microsoft.com/office/drawing/2014/main" id="{10FD0470-3841-4F77-AA05-0B6261B9B8F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8" name="Text Box 17">
          <a:extLst>
            <a:ext uri="{FF2B5EF4-FFF2-40B4-BE49-F238E27FC236}">
              <a16:creationId xmlns:a16="http://schemas.microsoft.com/office/drawing/2014/main" id="{91D64BBC-3C3D-4DA9-AB48-5AD55C25D02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89" name="Text Box 17">
          <a:extLst>
            <a:ext uri="{FF2B5EF4-FFF2-40B4-BE49-F238E27FC236}">
              <a16:creationId xmlns:a16="http://schemas.microsoft.com/office/drawing/2014/main" id="{2D52DD40-F618-4D41-8A0B-4F52E1DC909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0" name="Text Box 17">
          <a:extLst>
            <a:ext uri="{FF2B5EF4-FFF2-40B4-BE49-F238E27FC236}">
              <a16:creationId xmlns:a16="http://schemas.microsoft.com/office/drawing/2014/main" id="{12CF0C0C-CD1C-4571-A34E-838455FAD9F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1" name="Text Box 17">
          <a:extLst>
            <a:ext uri="{FF2B5EF4-FFF2-40B4-BE49-F238E27FC236}">
              <a16:creationId xmlns:a16="http://schemas.microsoft.com/office/drawing/2014/main" id="{1B124A03-EE4C-43F4-A61B-D28F3A29DF0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2" name="Text Box 17">
          <a:extLst>
            <a:ext uri="{FF2B5EF4-FFF2-40B4-BE49-F238E27FC236}">
              <a16:creationId xmlns:a16="http://schemas.microsoft.com/office/drawing/2014/main" id="{3D232549-4B60-4B33-9143-0EF4CF1D4D7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3" name="Text Box 17">
          <a:extLst>
            <a:ext uri="{FF2B5EF4-FFF2-40B4-BE49-F238E27FC236}">
              <a16:creationId xmlns:a16="http://schemas.microsoft.com/office/drawing/2014/main" id="{8C5FDDDF-86E6-459B-B377-673D031608F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4" name="Text Box 17">
          <a:extLst>
            <a:ext uri="{FF2B5EF4-FFF2-40B4-BE49-F238E27FC236}">
              <a16:creationId xmlns:a16="http://schemas.microsoft.com/office/drawing/2014/main" id="{B42EC40B-DDB5-41E1-AC9D-36ADA2C8695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5" name="Text Box 17">
          <a:extLst>
            <a:ext uri="{FF2B5EF4-FFF2-40B4-BE49-F238E27FC236}">
              <a16:creationId xmlns:a16="http://schemas.microsoft.com/office/drawing/2014/main" id="{216E75DE-F20B-4CC8-A3DB-72CE9D9AECC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6" name="Text Box 17">
          <a:extLst>
            <a:ext uri="{FF2B5EF4-FFF2-40B4-BE49-F238E27FC236}">
              <a16:creationId xmlns:a16="http://schemas.microsoft.com/office/drawing/2014/main" id="{1FB4EFD2-3B09-4DDC-9B60-FA70659F668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7" name="Text Box 17">
          <a:extLst>
            <a:ext uri="{FF2B5EF4-FFF2-40B4-BE49-F238E27FC236}">
              <a16:creationId xmlns:a16="http://schemas.microsoft.com/office/drawing/2014/main" id="{489AA782-A5C9-48AF-9B71-DED1113E939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8" name="Text Box 17">
          <a:extLst>
            <a:ext uri="{FF2B5EF4-FFF2-40B4-BE49-F238E27FC236}">
              <a16:creationId xmlns:a16="http://schemas.microsoft.com/office/drawing/2014/main" id="{524E65FE-5336-42B8-B1CF-4BA7C6938F7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699" name="Text Box 17">
          <a:extLst>
            <a:ext uri="{FF2B5EF4-FFF2-40B4-BE49-F238E27FC236}">
              <a16:creationId xmlns:a16="http://schemas.microsoft.com/office/drawing/2014/main" id="{FF349DA5-CF8A-4793-B368-2B359C2CEFE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0" name="Text Box 17">
          <a:extLst>
            <a:ext uri="{FF2B5EF4-FFF2-40B4-BE49-F238E27FC236}">
              <a16:creationId xmlns:a16="http://schemas.microsoft.com/office/drawing/2014/main" id="{883A5E28-2828-41B7-9112-D8A6CD870BC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1" name="Text Box 17">
          <a:extLst>
            <a:ext uri="{FF2B5EF4-FFF2-40B4-BE49-F238E27FC236}">
              <a16:creationId xmlns:a16="http://schemas.microsoft.com/office/drawing/2014/main" id="{99D4886E-AAFA-4845-8C23-9D87A986CB8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2" name="Text Box 17">
          <a:extLst>
            <a:ext uri="{FF2B5EF4-FFF2-40B4-BE49-F238E27FC236}">
              <a16:creationId xmlns:a16="http://schemas.microsoft.com/office/drawing/2014/main" id="{150E53CF-D7B5-49A2-940C-17A2F8B49B5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3" name="Text Box 17">
          <a:extLst>
            <a:ext uri="{FF2B5EF4-FFF2-40B4-BE49-F238E27FC236}">
              <a16:creationId xmlns:a16="http://schemas.microsoft.com/office/drawing/2014/main" id="{7953B791-8BE9-4648-B203-85F69255343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4" name="Text Box 17">
          <a:extLst>
            <a:ext uri="{FF2B5EF4-FFF2-40B4-BE49-F238E27FC236}">
              <a16:creationId xmlns:a16="http://schemas.microsoft.com/office/drawing/2014/main" id="{E56FE8C0-D4F9-4B80-87F5-F1D9538EE15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5" name="Text Box 17">
          <a:extLst>
            <a:ext uri="{FF2B5EF4-FFF2-40B4-BE49-F238E27FC236}">
              <a16:creationId xmlns:a16="http://schemas.microsoft.com/office/drawing/2014/main" id="{B98BBF8F-1410-49D7-84FF-04E209B2886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6" name="Text Box 17">
          <a:extLst>
            <a:ext uri="{FF2B5EF4-FFF2-40B4-BE49-F238E27FC236}">
              <a16:creationId xmlns:a16="http://schemas.microsoft.com/office/drawing/2014/main" id="{F48B3C6F-D947-4FEA-9CCB-09D8E3E8F65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7" name="Text Box 17">
          <a:extLst>
            <a:ext uri="{FF2B5EF4-FFF2-40B4-BE49-F238E27FC236}">
              <a16:creationId xmlns:a16="http://schemas.microsoft.com/office/drawing/2014/main" id="{6E0D4735-BABC-475A-96C0-6D502DBEBC0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8" name="Text Box 17">
          <a:extLst>
            <a:ext uri="{FF2B5EF4-FFF2-40B4-BE49-F238E27FC236}">
              <a16:creationId xmlns:a16="http://schemas.microsoft.com/office/drawing/2014/main" id="{D68A3185-3323-4636-96DE-F71A69CB862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09" name="Text Box 17">
          <a:extLst>
            <a:ext uri="{FF2B5EF4-FFF2-40B4-BE49-F238E27FC236}">
              <a16:creationId xmlns:a16="http://schemas.microsoft.com/office/drawing/2014/main" id="{E6070054-89A7-4E16-A53B-F78AFA095AC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0" name="Text Box 17">
          <a:extLst>
            <a:ext uri="{FF2B5EF4-FFF2-40B4-BE49-F238E27FC236}">
              <a16:creationId xmlns:a16="http://schemas.microsoft.com/office/drawing/2014/main" id="{8183EC97-832B-47FE-AF42-463F397A817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1" name="Text Box 17">
          <a:extLst>
            <a:ext uri="{FF2B5EF4-FFF2-40B4-BE49-F238E27FC236}">
              <a16:creationId xmlns:a16="http://schemas.microsoft.com/office/drawing/2014/main" id="{F98D9B81-4577-45DD-8C52-FB4DDEAB0D1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2" name="Text Box 17">
          <a:extLst>
            <a:ext uri="{FF2B5EF4-FFF2-40B4-BE49-F238E27FC236}">
              <a16:creationId xmlns:a16="http://schemas.microsoft.com/office/drawing/2014/main" id="{7DAB6D92-F130-47E8-B45D-43C6E81BA3E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3" name="Text Box 17">
          <a:extLst>
            <a:ext uri="{FF2B5EF4-FFF2-40B4-BE49-F238E27FC236}">
              <a16:creationId xmlns:a16="http://schemas.microsoft.com/office/drawing/2014/main" id="{32F88BF8-3880-453D-AB77-F7C7289FC7E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4" name="Text Box 17">
          <a:extLst>
            <a:ext uri="{FF2B5EF4-FFF2-40B4-BE49-F238E27FC236}">
              <a16:creationId xmlns:a16="http://schemas.microsoft.com/office/drawing/2014/main" id="{48987417-8BC5-4E47-8876-C4DAD6ED3F6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5" name="Text Box 17">
          <a:extLst>
            <a:ext uri="{FF2B5EF4-FFF2-40B4-BE49-F238E27FC236}">
              <a16:creationId xmlns:a16="http://schemas.microsoft.com/office/drawing/2014/main" id="{75EADB17-8786-4CAE-A3FD-B83F529E69B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6" name="Text Box 17">
          <a:extLst>
            <a:ext uri="{FF2B5EF4-FFF2-40B4-BE49-F238E27FC236}">
              <a16:creationId xmlns:a16="http://schemas.microsoft.com/office/drawing/2014/main" id="{809B9ED7-3125-4F4B-A75A-7EE9CD51EE6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7" name="Text Box 17">
          <a:extLst>
            <a:ext uri="{FF2B5EF4-FFF2-40B4-BE49-F238E27FC236}">
              <a16:creationId xmlns:a16="http://schemas.microsoft.com/office/drawing/2014/main" id="{8B2BC235-BF59-4C3B-BFD2-5E6AAD9C33B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8" name="Text Box 17">
          <a:extLst>
            <a:ext uri="{FF2B5EF4-FFF2-40B4-BE49-F238E27FC236}">
              <a16:creationId xmlns:a16="http://schemas.microsoft.com/office/drawing/2014/main" id="{F68DC5E8-D920-4643-99D4-467BC72B4C9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19" name="Text Box 17">
          <a:extLst>
            <a:ext uri="{FF2B5EF4-FFF2-40B4-BE49-F238E27FC236}">
              <a16:creationId xmlns:a16="http://schemas.microsoft.com/office/drawing/2014/main" id="{863FF7B3-CFCB-4B38-B7B3-FE40E25749D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0" name="Text Box 17">
          <a:extLst>
            <a:ext uri="{FF2B5EF4-FFF2-40B4-BE49-F238E27FC236}">
              <a16:creationId xmlns:a16="http://schemas.microsoft.com/office/drawing/2014/main" id="{0C0F81E2-8972-487E-8597-CF8A07BACE1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1" name="Text Box 17">
          <a:extLst>
            <a:ext uri="{FF2B5EF4-FFF2-40B4-BE49-F238E27FC236}">
              <a16:creationId xmlns:a16="http://schemas.microsoft.com/office/drawing/2014/main" id="{4C9A2BA7-FD20-4074-85D4-1B09D09C9AA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2" name="Text Box 17">
          <a:extLst>
            <a:ext uri="{FF2B5EF4-FFF2-40B4-BE49-F238E27FC236}">
              <a16:creationId xmlns:a16="http://schemas.microsoft.com/office/drawing/2014/main" id="{8190A998-AA48-4D3B-9236-C7BDC07BD37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3" name="Text Box 17">
          <a:extLst>
            <a:ext uri="{FF2B5EF4-FFF2-40B4-BE49-F238E27FC236}">
              <a16:creationId xmlns:a16="http://schemas.microsoft.com/office/drawing/2014/main" id="{EDDBA02B-9612-418C-85EA-FF26B4344E7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4" name="Text Box 17">
          <a:extLst>
            <a:ext uri="{FF2B5EF4-FFF2-40B4-BE49-F238E27FC236}">
              <a16:creationId xmlns:a16="http://schemas.microsoft.com/office/drawing/2014/main" id="{B5A1EF17-E62F-4882-8F98-8C28865BCCC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5" name="Text Box 17">
          <a:extLst>
            <a:ext uri="{FF2B5EF4-FFF2-40B4-BE49-F238E27FC236}">
              <a16:creationId xmlns:a16="http://schemas.microsoft.com/office/drawing/2014/main" id="{636C76E6-158B-4CCF-994B-85950C5E247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6" name="Text Box 17">
          <a:extLst>
            <a:ext uri="{FF2B5EF4-FFF2-40B4-BE49-F238E27FC236}">
              <a16:creationId xmlns:a16="http://schemas.microsoft.com/office/drawing/2014/main" id="{5BF10C9A-03C1-4767-BE3A-70145AC8F72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7" name="Text Box 17">
          <a:extLst>
            <a:ext uri="{FF2B5EF4-FFF2-40B4-BE49-F238E27FC236}">
              <a16:creationId xmlns:a16="http://schemas.microsoft.com/office/drawing/2014/main" id="{AFBBFC78-2D3C-40C2-8EC9-3E6B3EA8EE2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8" name="Text Box 17">
          <a:extLst>
            <a:ext uri="{FF2B5EF4-FFF2-40B4-BE49-F238E27FC236}">
              <a16:creationId xmlns:a16="http://schemas.microsoft.com/office/drawing/2014/main" id="{3484E3B4-19D5-4EEE-8310-FDF676C620F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29" name="Text Box 17">
          <a:extLst>
            <a:ext uri="{FF2B5EF4-FFF2-40B4-BE49-F238E27FC236}">
              <a16:creationId xmlns:a16="http://schemas.microsoft.com/office/drawing/2014/main" id="{330D7841-5884-4CBC-B51D-C5996D52DC4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30" name="Text Box 17">
          <a:extLst>
            <a:ext uri="{FF2B5EF4-FFF2-40B4-BE49-F238E27FC236}">
              <a16:creationId xmlns:a16="http://schemas.microsoft.com/office/drawing/2014/main" id="{A12EBF51-B897-49EF-AA03-183CF62D8A2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31" name="Text Box 17">
          <a:extLst>
            <a:ext uri="{FF2B5EF4-FFF2-40B4-BE49-F238E27FC236}">
              <a16:creationId xmlns:a16="http://schemas.microsoft.com/office/drawing/2014/main" id="{05A13E69-A1E3-4AEA-818C-F4AACCA39E3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32" name="Text Box 17">
          <a:extLst>
            <a:ext uri="{FF2B5EF4-FFF2-40B4-BE49-F238E27FC236}">
              <a16:creationId xmlns:a16="http://schemas.microsoft.com/office/drawing/2014/main" id="{55CAC2CF-B3DC-4013-AF3B-9F694601313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33" name="Text Box 17">
          <a:extLst>
            <a:ext uri="{FF2B5EF4-FFF2-40B4-BE49-F238E27FC236}">
              <a16:creationId xmlns:a16="http://schemas.microsoft.com/office/drawing/2014/main" id="{1636843F-139F-473B-81AA-BB3C9E436BF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34" name="Text Box 17">
          <a:extLst>
            <a:ext uri="{FF2B5EF4-FFF2-40B4-BE49-F238E27FC236}">
              <a16:creationId xmlns:a16="http://schemas.microsoft.com/office/drawing/2014/main" id="{C8F0E5F4-0182-46C9-A88F-82FB591F504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35" name="Text Box 17">
          <a:extLst>
            <a:ext uri="{FF2B5EF4-FFF2-40B4-BE49-F238E27FC236}">
              <a16:creationId xmlns:a16="http://schemas.microsoft.com/office/drawing/2014/main" id="{AE5070E1-BBB6-4D2F-9328-64BAF9A77D1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36" name="Text Box 17">
          <a:extLst>
            <a:ext uri="{FF2B5EF4-FFF2-40B4-BE49-F238E27FC236}">
              <a16:creationId xmlns:a16="http://schemas.microsoft.com/office/drawing/2014/main" id="{95AA89D8-B25A-498E-AFF1-3B30B44245C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37" name="Text Box 17">
          <a:extLst>
            <a:ext uri="{FF2B5EF4-FFF2-40B4-BE49-F238E27FC236}">
              <a16:creationId xmlns:a16="http://schemas.microsoft.com/office/drawing/2014/main" id="{3145A76D-786A-475A-845F-687D2713102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38" name="Text Box 17">
          <a:extLst>
            <a:ext uri="{FF2B5EF4-FFF2-40B4-BE49-F238E27FC236}">
              <a16:creationId xmlns:a16="http://schemas.microsoft.com/office/drawing/2014/main" id="{F6043078-5910-426F-8D0B-89752A185E9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39" name="Text Box 17">
          <a:extLst>
            <a:ext uri="{FF2B5EF4-FFF2-40B4-BE49-F238E27FC236}">
              <a16:creationId xmlns:a16="http://schemas.microsoft.com/office/drawing/2014/main" id="{E91499C6-EECD-4984-A85E-30F5790D9EB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40" name="Text Box 17">
          <a:extLst>
            <a:ext uri="{FF2B5EF4-FFF2-40B4-BE49-F238E27FC236}">
              <a16:creationId xmlns:a16="http://schemas.microsoft.com/office/drawing/2014/main" id="{2BEB5BFC-E81E-4C79-A326-F03FA445A6D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41" name="Text Box 17">
          <a:extLst>
            <a:ext uri="{FF2B5EF4-FFF2-40B4-BE49-F238E27FC236}">
              <a16:creationId xmlns:a16="http://schemas.microsoft.com/office/drawing/2014/main" id="{87DB781D-5A4D-4FE8-94C5-DA9EBC26C82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42" name="Text Box 17">
          <a:extLst>
            <a:ext uri="{FF2B5EF4-FFF2-40B4-BE49-F238E27FC236}">
              <a16:creationId xmlns:a16="http://schemas.microsoft.com/office/drawing/2014/main" id="{3C764611-0A6E-439B-8B6B-A54F278DC7B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43" name="Text Box 17">
          <a:extLst>
            <a:ext uri="{FF2B5EF4-FFF2-40B4-BE49-F238E27FC236}">
              <a16:creationId xmlns:a16="http://schemas.microsoft.com/office/drawing/2014/main" id="{ED4B33CA-AF61-4069-9734-C0E9E1A75D9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44" name="Text Box 17">
          <a:extLst>
            <a:ext uri="{FF2B5EF4-FFF2-40B4-BE49-F238E27FC236}">
              <a16:creationId xmlns:a16="http://schemas.microsoft.com/office/drawing/2014/main" id="{0554911B-8EC0-4A8C-8445-F2751C2C3E3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45" name="Text Box 17">
          <a:extLst>
            <a:ext uri="{FF2B5EF4-FFF2-40B4-BE49-F238E27FC236}">
              <a16:creationId xmlns:a16="http://schemas.microsoft.com/office/drawing/2014/main" id="{C7C575C9-6C99-42FB-9833-19CEAB851B5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46" name="Text Box 17">
          <a:extLst>
            <a:ext uri="{FF2B5EF4-FFF2-40B4-BE49-F238E27FC236}">
              <a16:creationId xmlns:a16="http://schemas.microsoft.com/office/drawing/2014/main" id="{AA0EB1F2-7EC4-4923-B42C-9CCC1C652D8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47" name="Text Box 17">
          <a:extLst>
            <a:ext uri="{FF2B5EF4-FFF2-40B4-BE49-F238E27FC236}">
              <a16:creationId xmlns:a16="http://schemas.microsoft.com/office/drawing/2014/main" id="{1AED99E9-2C38-4D54-8ED2-68801381DAA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48" name="Text Box 17">
          <a:extLst>
            <a:ext uri="{FF2B5EF4-FFF2-40B4-BE49-F238E27FC236}">
              <a16:creationId xmlns:a16="http://schemas.microsoft.com/office/drawing/2014/main" id="{E65B1193-5685-41AA-8C31-DFB287A2134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49" name="Text Box 17">
          <a:extLst>
            <a:ext uri="{FF2B5EF4-FFF2-40B4-BE49-F238E27FC236}">
              <a16:creationId xmlns:a16="http://schemas.microsoft.com/office/drawing/2014/main" id="{A16A76E5-F19F-4E7A-9747-C1F5705F7FF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50" name="Text Box 17">
          <a:extLst>
            <a:ext uri="{FF2B5EF4-FFF2-40B4-BE49-F238E27FC236}">
              <a16:creationId xmlns:a16="http://schemas.microsoft.com/office/drawing/2014/main" id="{5ECA44F2-07B9-4394-9E76-0BC713D90CD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51" name="Text Box 17">
          <a:extLst>
            <a:ext uri="{FF2B5EF4-FFF2-40B4-BE49-F238E27FC236}">
              <a16:creationId xmlns:a16="http://schemas.microsoft.com/office/drawing/2014/main" id="{3196721C-D20D-4B7D-B3AF-13D94564484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52" name="Text Box 17">
          <a:extLst>
            <a:ext uri="{FF2B5EF4-FFF2-40B4-BE49-F238E27FC236}">
              <a16:creationId xmlns:a16="http://schemas.microsoft.com/office/drawing/2014/main" id="{23D0423C-E998-435F-98B8-2566F864A0F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53" name="Text Box 17">
          <a:extLst>
            <a:ext uri="{FF2B5EF4-FFF2-40B4-BE49-F238E27FC236}">
              <a16:creationId xmlns:a16="http://schemas.microsoft.com/office/drawing/2014/main" id="{6A15A453-26D3-4789-BD83-37E06971086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54" name="Text Box 17">
          <a:extLst>
            <a:ext uri="{FF2B5EF4-FFF2-40B4-BE49-F238E27FC236}">
              <a16:creationId xmlns:a16="http://schemas.microsoft.com/office/drawing/2014/main" id="{12AAD346-65C2-4593-836A-D5B6221B07D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55" name="Text Box 17">
          <a:extLst>
            <a:ext uri="{FF2B5EF4-FFF2-40B4-BE49-F238E27FC236}">
              <a16:creationId xmlns:a16="http://schemas.microsoft.com/office/drawing/2014/main" id="{D32FE5E4-52C6-424B-9BE7-1F82F473F74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56" name="Text Box 17">
          <a:extLst>
            <a:ext uri="{FF2B5EF4-FFF2-40B4-BE49-F238E27FC236}">
              <a16:creationId xmlns:a16="http://schemas.microsoft.com/office/drawing/2014/main" id="{453DB27A-4BAC-4D29-8189-DAF38240A4F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57" name="Text Box 17">
          <a:extLst>
            <a:ext uri="{FF2B5EF4-FFF2-40B4-BE49-F238E27FC236}">
              <a16:creationId xmlns:a16="http://schemas.microsoft.com/office/drawing/2014/main" id="{AF134DC8-5FEB-41E7-8337-0AEB77AAEAF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58" name="Text Box 17">
          <a:extLst>
            <a:ext uri="{FF2B5EF4-FFF2-40B4-BE49-F238E27FC236}">
              <a16:creationId xmlns:a16="http://schemas.microsoft.com/office/drawing/2014/main" id="{3A31BE23-23F9-4C11-B316-8031F059A34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59" name="Text Box 17">
          <a:extLst>
            <a:ext uri="{FF2B5EF4-FFF2-40B4-BE49-F238E27FC236}">
              <a16:creationId xmlns:a16="http://schemas.microsoft.com/office/drawing/2014/main" id="{40C66984-9465-462D-BB01-77AA79F1425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60" name="Text Box 17">
          <a:extLst>
            <a:ext uri="{FF2B5EF4-FFF2-40B4-BE49-F238E27FC236}">
              <a16:creationId xmlns:a16="http://schemas.microsoft.com/office/drawing/2014/main" id="{2136254F-0399-4645-BF2C-8E91AB06FDF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61" name="Text Box 17">
          <a:extLst>
            <a:ext uri="{FF2B5EF4-FFF2-40B4-BE49-F238E27FC236}">
              <a16:creationId xmlns:a16="http://schemas.microsoft.com/office/drawing/2014/main" id="{58D00117-AD6E-4F2A-9B6E-74FDA83C18D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62" name="Text Box 17">
          <a:extLst>
            <a:ext uri="{FF2B5EF4-FFF2-40B4-BE49-F238E27FC236}">
              <a16:creationId xmlns:a16="http://schemas.microsoft.com/office/drawing/2014/main" id="{98878623-DF86-4197-B174-93800B856A3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763" name="Text Box 17">
          <a:extLst>
            <a:ext uri="{FF2B5EF4-FFF2-40B4-BE49-F238E27FC236}">
              <a16:creationId xmlns:a16="http://schemas.microsoft.com/office/drawing/2014/main" id="{BA52A686-43B2-4879-9236-0D972B1336B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764" name="Text Box 17">
          <a:extLst>
            <a:ext uri="{FF2B5EF4-FFF2-40B4-BE49-F238E27FC236}">
              <a16:creationId xmlns:a16="http://schemas.microsoft.com/office/drawing/2014/main" id="{A493E275-D37C-4366-B1D9-34EB9AE5B964}"/>
            </a:ext>
          </a:extLst>
        </xdr:cNvPr>
        <xdr:cNvSpPr txBox="1">
          <a:spLocks noChangeArrowheads="1"/>
        </xdr:cNvSpPr>
      </xdr:nvSpPr>
      <xdr:spPr bwMode="auto">
        <a:xfrm>
          <a:off x="4119879" y="345116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344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765" name="Line 20">
          <a:extLst>
            <a:ext uri="{FF2B5EF4-FFF2-40B4-BE49-F238E27FC236}">
              <a16:creationId xmlns:a16="http://schemas.microsoft.com/office/drawing/2014/main" id="{661F978D-5D17-4C89-9780-2BFE75B2AC11}"/>
            </a:ext>
          </a:extLst>
        </xdr:cNvPr>
        <xdr:cNvSpPr>
          <a:spLocks noChangeShapeType="1"/>
        </xdr:cNvSpPr>
      </xdr:nvSpPr>
      <xdr:spPr bwMode="auto">
        <a:xfrm rot="10800000">
          <a:off x="3185160" y="336042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766" name="Text Box 17">
          <a:extLst>
            <a:ext uri="{FF2B5EF4-FFF2-40B4-BE49-F238E27FC236}">
              <a16:creationId xmlns:a16="http://schemas.microsoft.com/office/drawing/2014/main" id="{7AA30E4A-C40C-42BA-9C9E-C7D07C9276A7}"/>
            </a:ext>
          </a:extLst>
        </xdr:cNvPr>
        <xdr:cNvSpPr txBox="1">
          <a:spLocks noChangeArrowheads="1"/>
        </xdr:cNvSpPr>
      </xdr:nvSpPr>
      <xdr:spPr bwMode="auto">
        <a:xfrm>
          <a:off x="6041273" y="324334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67" name="Text Box 17">
          <a:extLst>
            <a:ext uri="{FF2B5EF4-FFF2-40B4-BE49-F238E27FC236}">
              <a16:creationId xmlns:a16="http://schemas.microsoft.com/office/drawing/2014/main" id="{90B53115-F1B2-46F7-B32E-7A962108123E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68" name="Text Box 17">
          <a:extLst>
            <a:ext uri="{FF2B5EF4-FFF2-40B4-BE49-F238E27FC236}">
              <a16:creationId xmlns:a16="http://schemas.microsoft.com/office/drawing/2014/main" id="{772BD91E-7B41-4593-B729-ABB2852F4C91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69" name="Text Box 17">
          <a:extLst>
            <a:ext uri="{FF2B5EF4-FFF2-40B4-BE49-F238E27FC236}">
              <a16:creationId xmlns:a16="http://schemas.microsoft.com/office/drawing/2014/main" id="{13D2CD42-4052-4794-9583-1E924E24127E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70" name="Text Box 17">
          <a:extLst>
            <a:ext uri="{FF2B5EF4-FFF2-40B4-BE49-F238E27FC236}">
              <a16:creationId xmlns:a16="http://schemas.microsoft.com/office/drawing/2014/main" id="{E872ED77-D77B-423D-8CA0-DECE3C6D5B08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71" name="Text Box 17">
          <a:extLst>
            <a:ext uri="{FF2B5EF4-FFF2-40B4-BE49-F238E27FC236}">
              <a16:creationId xmlns:a16="http://schemas.microsoft.com/office/drawing/2014/main" id="{F5A52350-791C-45B7-AB08-9CD98E2B141D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1578428</xdr:colOff>
      <xdr:row>7</xdr:row>
      <xdr:rowOff>152400</xdr:rowOff>
    </xdr:from>
    <xdr:to>
      <xdr:col>5</xdr:col>
      <xdr:colOff>1578428</xdr:colOff>
      <xdr:row>7</xdr:row>
      <xdr:rowOff>609600</xdr:rowOff>
    </xdr:to>
    <xdr:cxnSp macro="">
      <xdr:nvCxnSpPr>
        <xdr:cNvPr id="772" name="Straight Connector 55">
          <a:extLst>
            <a:ext uri="{FF2B5EF4-FFF2-40B4-BE49-F238E27FC236}">
              <a16:creationId xmlns:a16="http://schemas.microsoft.com/office/drawing/2014/main" id="{07ADD264-D203-482C-B07E-4E068A508FE1}"/>
            </a:ext>
          </a:extLst>
        </xdr:cNvPr>
        <xdr:cNvCxnSpPr>
          <a:cxnSpLocks noChangeShapeType="1"/>
        </xdr:cNvCxnSpPr>
      </xdr:nvCxnSpPr>
      <xdr:spPr bwMode="auto">
        <a:xfrm>
          <a:off x="3186248" y="336804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1208315</xdr:colOff>
      <xdr:row>7</xdr:row>
      <xdr:rowOff>217714</xdr:rowOff>
    </xdr:from>
    <xdr:to>
      <xdr:col>5</xdr:col>
      <xdr:colOff>1604555</xdr:colOff>
      <xdr:row>7</xdr:row>
      <xdr:rowOff>520083</xdr:rowOff>
    </xdr:to>
    <xdr:sp macro="" textlink="">
      <xdr:nvSpPr>
        <xdr:cNvPr id="773" name="Text Box 17">
          <a:extLst>
            <a:ext uri="{FF2B5EF4-FFF2-40B4-BE49-F238E27FC236}">
              <a16:creationId xmlns:a16="http://schemas.microsoft.com/office/drawing/2014/main" id="{709A4C19-1269-4C7E-A0D9-4FED76DB0552}"/>
            </a:ext>
          </a:extLst>
        </xdr:cNvPr>
        <xdr:cNvSpPr txBox="1">
          <a:spLocks noChangeArrowheads="1"/>
        </xdr:cNvSpPr>
      </xdr:nvSpPr>
      <xdr:spPr bwMode="auto">
        <a:xfrm>
          <a:off x="2816135" y="3433354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74" name="Text Box 17">
          <a:extLst>
            <a:ext uri="{FF2B5EF4-FFF2-40B4-BE49-F238E27FC236}">
              <a16:creationId xmlns:a16="http://schemas.microsoft.com/office/drawing/2014/main" id="{6786211C-4F88-4ADF-AFF2-603E2F1A6F8B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75" name="Text Box 17">
          <a:extLst>
            <a:ext uri="{FF2B5EF4-FFF2-40B4-BE49-F238E27FC236}">
              <a16:creationId xmlns:a16="http://schemas.microsoft.com/office/drawing/2014/main" id="{0B4C83D9-7750-4A0C-BED8-D9B69FEAEC6B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76" name="Text Box 17">
          <a:extLst>
            <a:ext uri="{FF2B5EF4-FFF2-40B4-BE49-F238E27FC236}">
              <a16:creationId xmlns:a16="http://schemas.microsoft.com/office/drawing/2014/main" id="{4C1C1333-AFE7-4536-A156-EAF667FB533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77" name="Text Box 17">
          <a:extLst>
            <a:ext uri="{FF2B5EF4-FFF2-40B4-BE49-F238E27FC236}">
              <a16:creationId xmlns:a16="http://schemas.microsoft.com/office/drawing/2014/main" id="{4D6C3B97-9E5A-4F67-B5CC-89B5EFE5444C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78" name="Text Box 17">
          <a:extLst>
            <a:ext uri="{FF2B5EF4-FFF2-40B4-BE49-F238E27FC236}">
              <a16:creationId xmlns:a16="http://schemas.microsoft.com/office/drawing/2014/main" id="{DC435AC2-6D82-47EB-82DC-1F653662F54E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79" name="Text Box 17">
          <a:extLst>
            <a:ext uri="{FF2B5EF4-FFF2-40B4-BE49-F238E27FC236}">
              <a16:creationId xmlns:a16="http://schemas.microsoft.com/office/drawing/2014/main" id="{47A494D1-3A47-46FF-A6EB-0C6103DD1331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80" name="Text Box 17">
          <a:extLst>
            <a:ext uri="{FF2B5EF4-FFF2-40B4-BE49-F238E27FC236}">
              <a16:creationId xmlns:a16="http://schemas.microsoft.com/office/drawing/2014/main" id="{95C87BB9-C8D8-423E-8A44-47A5CC35A1B6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81" name="Text Box 17">
          <a:extLst>
            <a:ext uri="{FF2B5EF4-FFF2-40B4-BE49-F238E27FC236}">
              <a16:creationId xmlns:a16="http://schemas.microsoft.com/office/drawing/2014/main" id="{7A72ED71-B6D1-4E32-ABF4-B050554B4239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82" name="Text Box 17">
          <a:extLst>
            <a:ext uri="{FF2B5EF4-FFF2-40B4-BE49-F238E27FC236}">
              <a16:creationId xmlns:a16="http://schemas.microsoft.com/office/drawing/2014/main" id="{AA21CE11-4396-4480-B565-1AA898E8AC5F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83" name="Text Box 17">
          <a:extLst>
            <a:ext uri="{FF2B5EF4-FFF2-40B4-BE49-F238E27FC236}">
              <a16:creationId xmlns:a16="http://schemas.microsoft.com/office/drawing/2014/main" id="{6343F0D7-7209-4C75-B321-A404122BBF5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784" name="Text Box 17">
          <a:extLst>
            <a:ext uri="{FF2B5EF4-FFF2-40B4-BE49-F238E27FC236}">
              <a16:creationId xmlns:a16="http://schemas.microsoft.com/office/drawing/2014/main" id="{6932B470-B3B0-43C0-8D05-33A360A37F34}"/>
            </a:ext>
          </a:extLst>
        </xdr:cNvPr>
        <xdr:cNvSpPr txBox="1">
          <a:spLocks noChangeArrowheads="1"/>
        </xdr:cNvSpPr>
      </xdr:nvSpPr>
      <xdr:spPr bwMode="auto">
        <a:xfrm>
          <a:off x="6157304" y="40330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85" name="Text Box 17">
          <a:extLst>
            <a:ext uri="{FF2B5EF4-FFF2-40B4-BE49-F238E27FC236}">
              <a16:creationId xmlns:a16="http://schemas.microsoft.com/office/drawing/2014/main" id="{DF243E58-7B04-4E08-9868-0140AD92C2ED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86" name="Text Box 17">
          <a:extLst>
            <a:ext uri="{FF2B5EF4-FFF2-40B4-BE49-F238E27FC236}">
              <a16:creationId xmlns:a16="http://schemas.microsoft.com/office/drawing/2014/main" id="{2C581B27-6072-4281-8B79-3ED24A513E5F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87" name="Text Box 17">
          <a:extLst>
            <a:ext uri="{FF2B5EF4-FFF2-40B4-BE49-F238E27FC236}">
              <a16:creationId xmlns:a16="http://schemas.microsoft.com/office/drawing/2014/main" id="{39E810D6-A604-44EE-8729-8F34C541522E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88" name="Text Box 17">
          <a:extLst>
            <a:ext uri="{FF2B5EF4-FFF2-40B4-BE49-F238E27FC236}">
              <a16:creationId xmlns:a16="http://schemas.microsoft.com/office/drawing/2014/main" id="{97709956-12D4-4B2F-9DDA-FAB9A8A5BB8C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89" name="Text Box 17">
          <a:extLst>
            <a:ext uri="{FF2B5EF4-FFF2-40B4-BE49-F238E27FC236}">
              <a16:creationId xmlns:a16="http://schemas.microsoft.com/office/drawing/2014/main" id="{E3D93BFD-54F5-4CCB-825D-2FECD138DF9E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90" name="Text Box 17">
          <a:extLst>
            <a:ext uri="{FF2B5EF4-FFF2-40B4-BE49-F238E27FC236}">
              <a16:creationId xmlns:a16="http://schemas.microsoft.com/office/drawing/2014/main" id="{3E90E149-C201-4ACD-B70D-5E86DCE45E4F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91" name="Text Box 17">
          <a:extLst>
            <a:ext uri="{FF2B5EF4-FFF2-40B4-BE49-F238E27FC236}">
              <a16:creationId xmlns:a16="http://schemas.microsoft.com/office/drawing/2014/main" id="{F006AEF7-1EDB-4BBC-986F-CF095A6C634D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92" name="Text Box 17">
          <a:extLst>
            <a:ext uri="{FF2B5EF4-FFF2-40B4-BE49-F238E27FC236}">
              <a16:creationId xmlns:a16="http://schemas.microsoft.com/office/drawing/2014/main" id="{1F4AC4D0-8BCE-49CB-9E90-503A5CE6BA10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93" name="Text Box 17">
          <a:extLst>
            <a:ext uri="{FF2B5EF4-FFF2-40B4-BE49-F238E27FC236}">
              <a16:creationId xmlns:a16="http://schemas.microsoft.com/office/drawing/2014/main" id="{FB84B76B-FAB4-453F-99B2-6A0B9EC65AAC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94" name="Text Box 17">
          <a:extLst>
            <a:ext uri="{FF2B5EF4-FFF2-40B4-BE49-F238E27FC236}">
              <a16:creationId xmlns:a16="http://schemas.microsoft.com/office/drawing/2014/main" id="{F3892F91-CF0B-47D1-A000-B8B435562AA9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95" name="Text Box 17">
          <a:extLst>
            <a:ext uri="{FF2B5EF4-FFF2-40B4-BE49-F238E27FC236}">
              <a16:creationId xmlns:a16="http://schemas.microsoft.com/office/drawing/2014/main" id="{7A686764-3BC0-492D-9F31-B9E95E5DD7EF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96" name="Text Box 17">
          <a:extLst>
            <a:ext uri="{FF2B5EF4-FFF2-40B4-BE49-F238E27FC236}">
              <a16:creationId xmlns:a16="http://schemas.microsoft.com/office/drawing/2014/main" id="{28B8FA79-9813-4686-83B1-A2927041B412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97" name="Text Box 17">
          <a:extLst>
            <a:ext uri="{FF2B5EF4-FFF2-40B4-BE49-F238E27FC236}">
              <a16:creationId xmlns:a16="http://schemas.microsoft.com/office/drawing/2014/main" id="{CCFC3F60-AB52-4718-B44D-70BA9C1817E0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98" name="Text Box 17">
          <a:extLst>
            <a:ext uri="{FF2B5EF4-FFF2-40B4-BE49-F238E27FC236}">
              <a16:creationId xmlns:a16="http://schemas.microsoft.com/office/drawing/2014/main" id="{752EE3DC-65F6-4346-B1DC-4ED7DA017735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799" name="Text Box 17">
          <a:extLst>
            <a:ext uri="{FF2B5EF4-FFF2-40B4-BE49-F238E27FC236}">
              <a16:creationId xmlns:a16="http://schemas.microsoft.com/office/drawing/2014/main" id="{9AF77090-2113-4591-AE96-DA7FDCAFADB0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800" name="Text Box 17">
          <a:extLst>
            <a:ext uri="{FF2B5EF4-FFF2-40B4-BE49-F238E27FC236}">
              <a16:creationId xmlns:a16="http://schemas.microsoft.com/office/drawing/2014/main" id="{0FAF166B-2DFB-4CB6-BFDD-DF37AEDF389B}"/>
            </a:ext>
          </a:extLst>
        </xdr:cNvPr>
        <xdr:cNvSpPr txBox="1">
          <a:spLocks noChangeArrowheads="1"/>
        </xdr:cNvSpPr>
      </xdr:nvSpPr>
      <xdr:spPr bwMode="auto">
        <a:xfrm>
          <a:off x="6157304" y="48788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801" name="Text Box 17">
          <a:extLst>
            <a:ext uri="{FF2B5EF4-FFF2-40B4-BE49-F238E27FC236}">
              <a16:creationId xmlns:a16="http://schemas.microsoft.com/office/drawing/2014/main" id="{662E16E4-D893-4A92-909F-E75AC5B7A98C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802" name="Text Box 17">
          <a:extLst>
            <a:ext uri="{FF2B5EF4-FFF2-40B4-BE49-F238E27FC236}">
              <a16:creationId xmlns:a16="http://schemas.microsoft.com/office/drawing/2014/main" id="{C34F1FC4-6E8F-460B-B57F-F23762BFC00C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803" name="Text Box 17">
          <a:extLst>
            <a:ext uri="{FF2B5EF4-FFF2-40B4-BE49-F238E27FC236}">
              <a16:creationId xmlns:a16="http://schemas.microsoft.com/office/drawing/2014/main" id="{AA84EEAC-87E5-4B5C-95C8-5DB6A476244C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804" name="Text Box 17">
          <a:extLst>
            <a:ext uri="{FF2B5EF4-FFF2-40B4-BE49-F238E27FC236}">
              <a16:creationId xmlns:a16="http://schemas.microsoft.com/office/drawing/2014/main" id="{D66AB2ED-417B-4EAA-B809-051CEA423A6D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10</xdr:row>
      <xdr:rowOff>817418</xdr:rowOff>
    </xdr:from>
    <xdr:to>
      <xdr:col>6</xdr:col>
      <xdr:colOff>102175</xdr:colOff>
      <xdr:row>11</xdr:row>
      <xdr:rowOff>0</xdr:rowOff>
    </xdr:to>
    <xdr:sp macro="" textlink="">
      <xdr:nvSpPr>
        <xdr:cNvPr id="805" name="Text Box 17">
          <a:extLst>
            <a:ext uri="{FF2B5EF4-FFF2-40B4-BE49-F238E27FC236}">
              <a16:creationId xmlns:a16="http://schemas.microsoft.com/office/drawing/2014/main" id="{562059F3-A260-4B61-951E-C77F27BB52A9}"/>
            </a:ext>
          </a:extLst>
        </xdr:cNvPr>
        <xdr:cNvSpPr txBox="1">
          <a:spLocks noChangeArrowheads="1"/>
        </xdr:cNvSpPr>
      </xdr:nvSpPr>
      <xdr:spPr bwMode="auto">
        <a:xfrm>
          <a:off x="6157304" y="65705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06" name="Text Box 17">
          <a:extLst>
            <a:ext uri="{FF2B5EF4-FFF2-40B4-BE49-F238E27FC236}">
              <a16:creationId xmlns:a16="http://schemas.microsoft.com/office/drawing/2014/main" id="{01227F48-09F6-4606-85C8-4535A8BE1092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07" name="Text Box 17">
          <a:extLst>
            <a:ext uri="{FF2B5EF4-FFF2-40B4-BE49-F238E27FC236}">
              <a16:creationId xmlns:a16="http://schemas.microsoft.com/office/drawing/2014/main" id="{4B064C83-B59A-4935-B65E-85A2E9B598F1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08" name="Text Box 17">
          <a:extLst>
            <a:ext uri="{FF2B5EF4-FFF2-40B4-BE49-F238E27FC236}">
              <a16:creationId xmlns:a16="http://schemas.microsoft.com/office/drawing/2014/main" id="{90659DA1-1FC0-4391-81D8-999DE9AEE6C0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09" name="Text Box 17">
          <a:extLst>
            <a:ext uri="{FF2B5EF4-FFF2-40B4-BE49-F238E27FC236}">
              <a16:creationId xmlns:a16="http://schemas.microsoft.com/office/drawing/2014/main" id="{89306A5A-91CF-4AB6-A061-D1BE8A1B4A1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10" name="Text Box 17">
          <a:extLst>
            <a:ext uri="{FF2B5EF4-FFF2-40B4-BE49-F238E27FC236}">
              <a16:creationId xmlns:a16="http://schemas.microsoft.com/office/drawing/2014/main" id="{8D661FE3-F055-4BFA-B73F-411871E03D0C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11" name="Text Box 17">
          <a:extLst>
            <a:ext uri="{FF2B5EF4-FFF2-40B4-BE49-F238E27FC236}">
              <a16:creationId xmlns:a16="http://schemas.microsoft.com/office/drawing/2014/main" id="{5486E5F9-F18C-408D-892B-B5F106A7B0BF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12" name="Text Box 17">
          <a:extLst>
            <a:ext uri="{FF2B5EF4-FFF2-40B4-BE49-F238E27FC236}">
              <a16:creationId xmlns:a16="http://schemas.microsoft.com/office/drawing/2014/main" id="{3F2B36B7-4D88-425A-8751-348E8D8A63D0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813" name="Text Box 17">
          <a:extLst>
            <a:ext uri="{FF2B5EF4-FFF2-40B4-BE49-F238E27FC236}">
              <a16:creationId xmlns:a16="http://schemas.microsoft.com/office/drawing/2014/main" id="{E3BAF58F-EA8F-4C8A-BE64-57E88F6BD04E}"/>
            </a:ext>
          </a:extLst>
        </xdr:cNvPr>
        <xdr:cNvSpPr txBox="1">
          <a:spLocks noChangeArrowheads="1"/>
        </xdr:cNvSpPr>
      </xdr:nvSpPr>
      <xdr:spPr bwMode="auto">
        <a:xfrm>
          <a:off x="6157304" y="99537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14" name="Text Box 17">
          <a:extLst>
            <a:ext uri="{FF2B5EF4-FFF2-40B4-BE49-F238E27FC236}">
              <a16:creationId xmlns:a16="http://schemas.microsoft.com/office/drawing/2014/main" id="{61ED3DE2-8BF0-4357-A3AE-46C59950B12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15" name="Text Box 17">
          <a:extLst>
            <a:ext uri="{FF2B5EF4-FFF2-40B4-BE49-F238E27FC236}">
              <a16:creationId xmlns:a16="http://schemas.microsoft.com/office/drawing/2014/main" id="{7F0CCF70-0304-4766-9FF9-AF342BFAB85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16" name="Text Box 17">
          <a:extLst>
            <a:ext uri="{FF2B5EF4-FFF2-40B4-BE49-F238E27FC236}">
              <a16:creationId xmlns:a16="http://schemas.microsoft.com/office/drawing/2014/main" id="{EEC2B2C0-8847-4768-B8C3-0B8582ED563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17" name="Text Box 17">
          <a:extLst>
            <a:ext uri="{FF2B5EF4-FFF2-40B4-BE49-F238E27FC236}">
              <a16:creationId xmlns:a16="http://schemas.microsoft.com/office/drawing/2014/main" id="{2AED8BC8-FA92-4E4E-8CCA-EA456162241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18" name="Text Box 17">
          <a:extLst>
            <a:ext uri="{FF2B5EF4-FFF2-40B4-BE49-F238E27FC236}">
              <a16:creationId xmlns:a16="http://schemas.microsoft.com/office/drawing/2014/main" id="{B0703CFC-4B2A-487E-9733-6419FFF743C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19" name="Text Box 17">
          <a:extLst>
            <a:ext uri="{FF2B5EF4-FFF2-40B4-BE49-F238E27FC236}">
              <a16:creationId xmlns:a16="http://schemas.microsoft.com/office/drawing/2014/main" id="{69928949-FE49-471B-8313-ABA65776518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20" name="Text Box 17">
          <a:extLst>
            <a:ext uri="{FF2B5EF4-FFF2-40B4-BE49-F238E27FC236}">
              <a16:creationId xmlns:a16="http://schemas.microsoft.com/office/drawing/2014/main" id="{5620B800-7010-46A6-9650-D83DE3E5D1D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21" name="Text Box 17">
          <a:extLst>
            <a:ext uri="{FF2B5EF4-FFF2-40B4-BE49-F238E27FC236}">
              <a16:creationId xmlns:a16="http://schemas.microsoft.com/office/drawing/2014/main" id="{2BD20FED-A189-4F55-BB20-5505FC05456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22" name="Text Box 17">
          <a:extLst>
            <a:ext uri="{FF2B5EF4-FFF2-40B4-BE49-F238E27FC236}">
              <a16:creationId xmlns:a16="http://schemas.microsoft.com/office/drawing/2014/main" id="{49710286-EF2D-4945-95F5-6A842046832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23" name="Text Box 17">
          <a:extLst>
            <a:ext uri="{FF2B5EF4-FFF2-40B4-BE49-F238E27FC236}">
              <a16:creationId xmlns:a16="http://schemas.microsoft.com/office/drawing/2014/main" id="{55AEA293-CF75-4CD1-A0A1-ED9E853BB78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24" name="Text Box 17">
          <a:extLst>
            <a:ext uri="{FF2B5EF4-FFF2-40B4-BE49-F238E27FC236}">
              <a16:creationId xmlns:a16="http://schemas.microsoft.com/office/drawing/2014/main" id="{74978B3E-0361-426C-AF73-F6FBC300CBC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25" name="Text Box 17">
          <a:extLst>
            <a:ext uri="{FF2B5EF4-FFF2-40B4-BE49-F238E27FC236}">
              <a16:creationId xmlns:a16="http://schemas.microsoft.com/office/drawing/2014/main" id="{789CF6E7-3A9A-4803-8BC3-1132B329A45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26" name="Text Box 17">
          <a:extLst>
            <a:ext uri="{FF2B5EF4-FFF2-40B4-BE49-F238E27FC236}">
              <a16:creationId xmlns:a16="http://schemas.microsoft.com/office/drawing/2014/main" id="{AE9FFB4C-81E6-441C-82B0-A04BB65D2DE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27" name="Text Box 17">
          <a:extLst>
            <a:ext uri="{FF2B5EF4-FFF2-40B4-BE49-F238E27FC236}">
              <a16:creationId xmlns:a16="http://schemas.microsoft.com/office/drawing/2014/main" id="{E0B7AE7E-A8C5-4101-A82D-B5E2C583E9F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28" name="Text Box 17">
          <a:extLst>
            <a:ext uri="{FF2B5EF4-FFF2-40B4-BE49-F238E27FC236}">
              <a16:creationId xmlns:a16="http://schemas.microsoft.com/office/drawing/2014/main" id="{A489576C-F8D1-4A1E-9F35-0D661819061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29" name="Text Box 17">
          <a:extLst>
            <a:ext uri="{FF2B5EF4-FFF2-40B4-BE49-F238E27FC236}">
              <a16:creationId xmlns:a16="http://schemas.microsoft.com/office/drawing/2014/main" id="{5374CD7A-6759-4F61-8F44-F17058B73D8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30" name="Text Box 17">
          <a:extLst>
            <a:ext uri="{FF2B5EF4-FFF2-40B4-BE49-F238E27FC236}">
              <a16:creationId xmlns:a16="http://schemas.microsoft.com/office/drawing/2014/main" id="{DC0FFBA1-482A-423D-B3ED-C97B82C571E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31" name="Text Box 17">
          <a:extLst>
            <a:ext uri="{FF2B5EF4-FFF2-40B4-BE49-F238E27FC236}">
              <a16:creationId xmlns:a16="http://schemas.microsoft.com/office/drawing/2014/main" id="{DC45C5C1-FFD6-4000-A1FD-A96DD436509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832" name="Text Box 17">
          <a:extLst>
            <a:ext uri="{FF2B5EF4-FFF2-40B4-BE49-F238E27FC236}">
              <a16:creationId xmlns:a16="http://schemas.microsoft.com/office/drawing/2014/main" id="{48890318-5288-4C7C-9A32-5446F36FE0C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3" name="Text Box 17">
          <a:extLst>
            <a:ext uri="{FF2B5EF4-FFF2-40B4-BE49-F238E27FC236}">
              <a16:creationId xmlns:a16="http://schemas.microsoft.com/office/drawing/2014/main" id="{BFB5E2D7-39E8-4386-89DD-B2A2665BAED3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4" name="Text Box 17">
          <a:extLst>
            <a:ext uri="{FF2B5EF4-FFF2-40B4-BE49-F238E27FC236}">
              <a16:creationId xmlns:a16="http://schemas.microsoft.com/office/drawing/2014/main" id="{39F45F8E-9078-4205-8D11-30384516A54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5" name="Text Box 17">
          <a:extLst>
            <a:ext uri="{FF2B5EF4-FFF2-40B4-BE49-F238E27FC236}">
              <a16:creationId xmlns:a16="http://schemas.microsoft.com/office/drawing/2014/main" id="{F25665B6-A8AE-4245-9150-B020D4CC7644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6" name="Text Box 17">
          <a:extLst>
            <a:ext uri="{FF2B5EF4-FFF2-40B4-BE49-F238E27FC236}">
              <a16:creationId xmlns:a16="http://schemas.microsoft.com/office/drawing/2014/main" id="{0B9BF5BF-34B8-47A9-B862-F47D6F9DC621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7" name="Text Box 17">
          <a:extLst>
            <a:ext uri="{FF2B5EF4-FFF2-40B4-BE49-F238E27FC236}">
              <a16:creationId xmlns:a16="http://schemas.microsoft.com/office/drawing/2014/main" id="{568409CB-3EA3-4F9A-B1E5-40E39AA83ED0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8" name="Text Box 17">
          <a:extLst>
            <a:ext uri="{FF2B5EF4-FFF2-40B4-BE49-F238E27FC236}">
              <a16:creationId xmlns:a16="http://schemas.microsoft.com/office/drawing/2014/main" id="{91680CA8-1BCF-4A36-B728-63B99B549C55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839" name="Text Box 17">
          <a:extLst>
            <a:ext uri="{FF2B5EF4-FFF2-40B4-BE49-F238E27FC236}">
              <a16:creationId xmlns:a16="http://schemas.microsoft.com/office/drawing/2014/main" id="{D2673C34-14BA-476F-907F-7D007F8BA76C}"/>
            </a:ext>
          </a:extLst>
        </xdr:cNvPr>
        <xdr:cNvSpPr txBox="1">
          <a:spLocks noChangeArrowheads="1"/>
        </xdr:cNvSpPr>
      </xdr:nvSpPr>
      <xdr:spPr bwMode="auto">
        <a:xfrm>
          <a:off x="6157304" y="124912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40" name="Text Box 17">
          <a:extLst>
            <a:ext uri="{FF2B5EF4-FFF2-40B4-BE49-F238E27FC236}">
              <a16:creationId xmlns:a16="http://schemas.microsoft.com/office/drawing/2014/main" id="{98D3E70F-3E6D-4937-9F56-CE7590DAAD9E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41" name="Text Box 17">
          <a:extLst>
            <a:ext uri="{FF2B5EF4-FFF2-40B4-BE49-F238E27FC236}">
              <a16:creationId xmlns:a16="http://schemas.microsoft.com/office/drawing/2014/main" id="{87EDC290-D5A4-4914-A88E-11740642A610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17</xdr:row>
      <xdr:rowOff>817418</xdr:rowOff>
    </xdr:from>
    <xdr:to>
      <xdr:col>6</xdr:col>
      <xdr:colOff>102175</xdr:colOff>
      <xdr:row>18</xdr:row>
      <xdr:rowOff>0</xdr:rowOff>
    </xdr:to>
    <xdr:sp macro="" textlink="">
      <xdr:nvSpPr>
        <xdr:cNvPr id="842" name="Text Box 17">
          <a:extLst>
            <a:ext uri="{FF2B5EF4-FFF2-40B4-BE49-F238E27FC236}">
              <a16:creationId xmlns:a16="http://schemas.microsoft.com/office/drawing/2014/main" id="{3F06A44F-E32C-4AB0-844A-B1388ACA05C1}"/>
            </a:ext>
          </a:extLst>
        </xdr:cNvPr>
        <xdr:cNvSpPr txBox="1">
          <a:spLocks noChangeArrowheads="1"/>
        </xdr:cNvSpPr>
      </xdr:nvSpPr>
      <xdr:spPr bwMode="auto">
        <a:xfrm>
          <a:off x="6157304" y="133370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3" name="Text Box 17">
          <a:extLst>
            <a:ext uri="{FF2B5EF4-FFF2-40B4-BE49-F238E27FC236}">
              <a16:creationId xmlns:a16="http://schemas.microsoft.com/office/drawing/2014/main" id="{91FB0639-A7EB-4856-ADCF-D67D37F21CF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4" name="Text Box 17">
          <a:extLst>
            <a:ext uri="{FF2B5EF4-FFF2-40B4-BE49-F238E27FC236}">
              <a16:creationId xmlns:a16="http://schemas.microsoft.com/office/drawing/2014/main" id="{27B46D97-3F93-4055-BB4B-6E9537D474CB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5" name="Text Box 17">
          <a:extLst>
            <a:ext uri="{FF2B5EF4-FFF2-40B4-BE49-F238E27FC236}">
              <a16:creationId xmlns:a16="http://schemas.microsoft.com/office/drawing/2014/main" id="{BF3E130E-B409-42A6-91EA-1952AFAB503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6" name="Text Box 17">
          <a:extLst>
            <a:ext uri="{FF2B5EF4-FFF2-40B4-BE49-F238E27FC236}">
              <a16:creationId xmlns:a16="http://schemas.microsoft.com/office/drawing/2014/main" id="{31A4F170-ECA0-4E06-890E-AFE8C068968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7" name="Text Box 17">
          <a:extLst>
            <a:ext uri="{FF2B5EF4-FFF2-40B4-BE49-F238E27FC236}">
              <a16:creationId xmlns:a16="http://schemas.microsoft.com/office/drawing/2014/main" id="{27307B28-0768-4AFF-912C-26E2AE6EA936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8" name="Text Box 17">
          <a:extLst>
            <a:ext uri="{FF2B5EF4-FFF2-40B4-BE49-F238E27FC236}">
              <a16:creationId xmlns:a16="http://schemas.microsoft.com/office/drawing/2014/main" id="{1076ACD4-2E4F-4133-B7E4-B76CAA7713A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49" name="Text Box 17">
          <a:extLst>
            <a:ext uri="{FF2B5EF4-FFF2-40B4-BE49-F238E27FC236}">
              <a16:creationId xmlns:a16="http://schemas.microsoft.com/office/drawing/2014/main" id="{F982D490-8678-4D42-80F7-7A341E67BAC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0" name="Text Box 17">
          <a:extLst>
            <a:ext uri="{FF2B5EF4-FFF2-40B4-BE49-F238E27FC236}">
              <a16:creationId xmlns:a16="http://schemas.microsoft.com/office/drawing/2014/main" id="{612D6551-EB23-4674-B0E6-812CCFCACF72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1" name="Text Box 17">
          <a:extLst>
            <a:ext uri="{FF2B5EF4-FFF2-40B4-BE49-F238E27FC236}">
              <a16:creationId xmlns:a16="http://schemas.microsoft.com/office/drawing/2014/main" id="{EEDE12FD-076C-4124-AA37-3BF16F7AD1C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2" name="Text Box 17">
          <a:extLst>
            <a:ext uri="{FF2B5EF4-FFF2-40B4-BE49-F238E27FC236}">
              <a16:creationId xmlns:a16="http://schemas.microsoft.com/office/drawing/2014/main" id="{0FDF6D2C-C6D2-4D4C-8930-723990BFD487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3" name="Text Box 17">
          <a:extLst>
            <a:ext uri="{FF2B5EF4-FFF2-40B4-BE49-F238E27FC236}">
              <a16:creationId xmlns:a16="http://schemas.microsoft.com/office/drawing/2014/main" id="{34AA2640-712C-4291-908B-A1E6870B50DC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4" name="Text Box 17">
          <a:extLst>
            <a:ext uri="{FF2B5EF4-FFF2-40B4-BE49-F238E27FC236}">
              <a16:creationId xmlns:a16="http://schemas.microsoft.com/office/drawing/2014/main" id="{967CA454-8ED9-40DD-938C-354717FFEB3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5" name="Text Box 17">
          <a:extLst>
            <a:ext uri="{FF2B5EF4-FFF2-40B4-BE49-F238E27FC236}">
              <a16:creationId xmlns:a16="http://schemas.microsoft.com/office/drawing/2014/main" id="{A7FD1771-C9BC-4811-8BCD-B25E0716FFB9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856" name="Text Box 17">
          <a:extLst>
            <a:ext uri="{FF2B5EF4-FFF2-40B4-BE49-F238E27FC236}">
              <a16:creationId xmlns:a16="http://schemas.microsoft.com/office/drawing/2014/main" id="{327CCB40-77DD-4D3D-80E0-FA2AF0D06C38}"/>
            </a:ext>
          </a:extLst>
        </xdr:cNvPr>
        <xdr:cNvSpPr txBox="1">
          <a:spLocks noChangeArrowheads="1"/>
        </xdr:cNvSpPr>
      </xdr:nvSpPr>
      <xdr:spPr bwMode="auto">
        <a:xfrm>
          <a:off x="6157304" y="141828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7" name="Text Box 17">
          <a:extLst>
            <a:ext uri="{FF2B5EF4-FFF2-40B4-BE49-F238E27FC236}">
              <a16:creationId xmlns:a16="http://schemas.microsoft.com/office/drawing/2014/main" id="{A666F7A1-D073-41E0-A8AB-6F42AE16E34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8" name="Text Box 17">
          <a:extLst>
            <a:ext uri="{FF2B5EF4-FFF2-40B4-BE49-F238E27FC236}">
              <a16:creationId xmlns:a16="http://schemas.microsoft.com/office/drawing/2014/main" id="{040F3AC0-27DC-43CE-95A5-CF5BE0D58CD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59" name="Text Box 17">
          <a:extLst>
            <a:ext uri="{FF2B5EF4-FFF2-40B4-BE49-F238E27FC236}">
              <a16:creationId xmlns:a16="http://schemas.microsoft.com/office/drawing/2014/main" id="{9AC42F30-F612-44BB-87FD-5CEB94F1E2D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0" name="Text Box 17">
          <a:extLst>
            <a:ext uri="{FF2B5EF4-FFF2-40B4-BE49-F238E27FC236}">
              <a16:creationId xmlns:a16="http://schemas.microsoft.com/office/drawing/2014/main" id="{FC39FEAF-D83F-4234-91B2-2C82143A920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1" name="Text Box 17">
          <a:extLst>
            <a:ext uri="{FF2B5EF4-FFF2-40B4-BE49-F238E27FC236}">
              <a16:creationId xmlns:a16="http://schemas.microsoft.com/office/drawing/2014/main" id="{D8A66608-7DD8-4A77-AFED-735819BF917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2" name="Text Box 17">
          <a:extLst>
            <a:ext uri="{FF2B5EF4-FFF2-40B4-BE49-F238E27FC236}">
              <a16:creationId xmlns:a16="http://schemas.microsoft.com/office/drawing/2014/main" id="{DBCE42BA-7698-4787-8DC8-C2E37BF0449B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3" name="Text Box 17">
          <a:extLst>
            <a:ext uri="{FF2B5EF4-FFF2-40B4-BE49-F238E27FC236}">
              <a16:creationId xmlns:a16="http://schemas.microsoft.com/office/drawing/2014/main" id="{13BCA4B5-8795-4ED8-A121-F95DEE77DCF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4" name="Text Box 17">
          <a:extLst>
            <a:ext uri="{FF2B5EF4-FFF2-40B4-BE49-F238E27FC236}">
              <a16:creationId xmlns:a16="http://schemas.microsoft.com/office/drawing/2014/main" id="{9393F895-710F-4C35-9523-515AC8766600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5" name="Text Box 17">
          <a:extLst>
            <a:ext uri="{FF2B5EF4-FFF2-40B4-BE49-F238E27FC236}">
              <a16:creationId xmlns:a16="http://schemas.microsoft.com/office/drawing/2014/main" id="{6328C5DB-0A8D-4D8E-B565-B05EB7B4EF7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6" name="Text Box 17">
          <a:extLst>
            <a:ext uri="{FF2B5EF4-FFF2-40B4-BE49-F238E27FC236}">
              <a16:creationId xmlns:a16="http://schemas.microsoft.com/office/drawing/2014/main" id="{94598BBA-30E1-4D06-84EF-41F6E24CEDB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7" name="Text Box 17">
          <a:extLst>
            <a:ext uri="{FF2B5EF4-FFF2-40B4-BE49-F238E27FC236}">
              <a16:creationId xmlns:a16="http://schemas.microsoft.com/office/drawing/2014/main" id="{F9D2523F-4705-4D6E-9EE8-10586736A82C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8" name="Text Box 17">
          <a:extLst>
            <a:ext uri="{FF2B5EF4-FFF2-40B4-BE49-F238E27FC236}">
              <a16:creationId xmlns:a16="http://schemas.microsoft.com/office/drawing/2014/main" id="{8BDFC784-498F-4F8A-8C2F-F76F43A19D3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69" name="Text Box 17">
          <a:extLst>
            <a:ext uri="{FF2B5EF4-FFF2-40B4-BE49-F238E27FC236}">
              <a16:creationId xmlns:a16="http://schemas.microsoft.com/office/drawing/2014/main" id="{51477C80-1D46-477D-BF8B-B1B52B4B28F1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0" name="Text Box 17">
          <a:extLst>
            <a:ext uri="{FF2B5EF4-FFF2-40B4-BE49-F238E27FC236}">
              <a16:creationId xmlns:a16="http://schemas.microsoft.com/office/drawing/2014/main" id="{DB020EE2-A9B8-4AF6-86CF-E5F64CFBE10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1" name="Text Box 17">
          <a:extLst>
            <a:ext uri="{FF2B5EF4-FFF2-40B4-BE49-F238E27FC236}">
              <a16:creationId xmlns:a16="http://schemas.microsoft.com/office/drawing/2014/main" id="{10B7D184-7EB5-4C4B-ACE2-65E63FF3EEED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2" name="Text Box 17">
          <a:extLst>
            <a:ext uri="{FF2B5EF4-FFF2-40B4-BE49-F238E27FC236}">
              <a16:creationId xmlns:a16="http://schemas.microsoft.com/office/drawing/2014/main" id="{7AB0B5ED-106C-4FB3-B900-2AF66F77E9D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3" name="Text Box 17">
          <a:extLst>
            <a:ext uri="{FF2B5EF4-FFF2-40B4-BE49-F238E27FC236}">
              <a16:creationId xmlns:a16="http://schemas.microsoft.com/office/drawing/2014/main" id="{219D988E-B628-4EDF-A44E-225DD305A07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4" name="Text Box 17">
          <a:extLst>
            <a:ext uri="{FF2B5EF4-FFF2-40B4-BE49-F238E27FC236}">
              <a16:creationId xmlns:a16="http://schemas.microsoft.com/office/drawing/2014/main" id="{8ABA83BC-6256-41C5-BD89-57467ABEAF3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5" name="Text Box 17">
          <a:extLst>
            <a:ext uri="{FF2B5EF4-FFF2-40B4-BE49-F238E27FC236}">
              <a16:creationId xmlns:a16="http://schemas.microsoft.com/office/drawing/2014/main" id="{5501ADFE-5CB2-4C05-9740-516C3BDFDFB9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6" name="Text Box 17">
          <a:extLst>
            <a:ext uri="{FF2B5EF4-FFF2-40B4-BE49-F238E27FC236}">
              <a16:creationId xmlns:a16="http://schemas.microsoft.com/office/drawing/2014/main" id="{5F0CD4AE-7F1D-4D90-9EDD-6A658243F378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7" name="Text Box 17">
          <a:extLst>
            <a:ext uri="{FF2B5EF4-FFF2-40B4-BE49-F238E27FC236}">
              <a16:creationId xmlns:a16="http://schemas.microsoft.com/office/drawing/2014/main" id="{D3AB412F-0615-4449-B22C-F11BECB5ECE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8" name="Text Box 17">
          <a:extLst>
            <a:ext uri="{FF2B5EF4-FFF2-40B4-BE49-F238E27FC236}">
              <a16:creationId xmlns:a16="http://schemas.microsoft.com/office/drawing/2014/main" id="{BFE391C9-2759-4496-9FA8-AA5D9A2DD122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79" name="Text Box 17">
          <a:extLst>
            <a:ext uri="{FF2B5EF4-FFF2-40B4-BE49-F238E27FC236}">
              <a16:creationId xmlns:a16="http://schemas.microsoft.com/office/drawing/2014/main" id="{70171589-C9F5-4199-81EE-C08A7430B183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0" name="Text Box 17">
          <a:extLst>
            <a:ext uri="{FF2B5EF4-FFF2-40B4-BE49-F238E27FC236}">
              <a16:creationId xmlns:a16="http://schemas.microsoft.com/office/drawing/2014/main" id="{0BA603BE-E320-4C41-AF6B-D2E2BAF3615F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1" name="Text Box 17">
          <a:extLst>
            <a:ext uri="{FF2B5EF4-FFF2-40B4-BE49-F238E27FC236}">
              <a16:creationId xmlns:a16="http://schemas.microsoft.com/office/drawing/2014/main" id="{EE458483-00F1-478F-97AF-1948CE151314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2" name="Text Box 17">
          <a:extLst>
            <a:ext uri="{FF2B5EF4-FFF2-40B4-BE49-F238E27FC236}">
              <a16:creationId xmlns:a16="http://schemas.microsoft.com/office/drawing/2014/main" id="{4A590D3E-0EDB-4D25-BF70-1080681BA046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3" name="Text Box 17">
          <a:extLst>
            <a:ext uri="{FF2B5EF4-FFF2-40B4-BE49-F238E27FC236}">
              <a16:creationId xmlns:a16="http://schemas.microsoft.com/office/drawing/2014/main" id="{13D3EDC5-017B-4E05-99A0-000DDD78F687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884" name="Text Box 17">
          <a:extLst>
            <a:ext uri="{FF2B5EF4-FFF2-40B4-BE49-F238E27FC236}">
              <a16:creationId xmlns:a16="http://schemas.microsoft.com/office/drawing/2014/main" id="{AECD1FAA-2FCD-4E80-8858-26C73CDB9A95}"/>
            </a:ext>
          </a:extLst>
        </xdr:cNvPr>
        <xdr:cNvSpPr txBox="1">
          <a:spLocks noChangeArrowheads="1"/>
        </xdr:cNvSpPr>
      </xdr:nvSpPr>
      <xdr:spPr bwMode="auto">
        <a:xfrm>
          <a:off x="6157304" y="150287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85" name="Text Box 17">
          <a:extLst>
            <a:ext uri="{FF2B5EF4-FFF2-40B4-BE49-F238E27FC236}">
              <a16:creationId xmlns:a16="http://schemas.microsoft.com/office/drawing/2014/main" id="{5DF5AF42-544F-421F-96E8-8269A4CCA1F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86" name="Text Box 17">
          <a:extLst>
            <a:ext uri="{FF2B5EF4-FFF2-40B4-BE49-F238E27FC236}">
              <a16:creationId xmlns:a16="http://schemas.microsoft.com/office/drawing/2014/main" id="{3FD9B88F-BCFF-4DF4-AE47-3E90C91E150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87" name="Text Box 17">
          <a:extLst>
            <a:ext uri="{FF2B5EF4-FFF2-40B4-BE49-F238E27FC236}">
              <a16:creationId xmlns:a16="http://schemas.microsoft.com/office/drawing/2014/main" id="{9BB36C76-7CDA-4348-8F73-4E4D225ECAF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88" name="Text Box 17">
          <a:extLst>
            <a:ext uri="{FF2B5EF4-FFF2-40B4-BE49-F238E27FC236}">
              <a16:creationId xmlns:a16="http://schemas.microsoft.com/office/drawing/2014/main" id="{687DA5FD-4111-44D8-8275-4315D52CCB1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89" name="Text Box 17">
          <a:extLst>
            <a:ext uri="{FF2B5EF4-FFF2-40B4-BE49-F238E27FC236}">
              <a16:creationId xmlns:a16="http://schemas.microsoft.com/office/drawing/2014/main" id="{4A9C3673-072E-4415-AB4A-2047222A994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90" name="Text Box 17">
          <a:extLst>
            <a:ext uri="{FF2B5EF4-FFF2-40B4-BE49-F238E27FC236}">
              <a16:creationId xmlns:a16="http://schemas.microsoft.com/office/drawing/2014/main" id="{C4984895-02F9-4EDB-AA0D-57C880E413B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91" name="Text Box 17">
          <a:extLst>
            <a:ext uri="{FF2B5EF4-FFF2-40B4-BE49-F238E27FC236}">
              <a16:creationId xmlns:a16="http://schemas.microsoft.com/office/drawing/2014/main" id="{7CB2E290-9AFB-4A29-A8AC-ECF5C58A93F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92" name="Text Box 17">
          <a:extLst>
            <a:ext uri="{FF2B5EF4-FFF2-40B4-BE49-F238E27FC236}">
              <a16:creationId xmlns:a16="http://schemas.microsoft.com/office/drawing/2014/main" id="{E2874D0E-12D2-46A3-83FC-27D97CCB86A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93" name="Text Box 17">
          <a:extLst>
            <a:ext uri="{FF2B5EF4-FFF2-40B4-BE49-F238E27FC236}">
              <a16:creationId xmlns:a16="http://schemas.microsoft.com/office/drawing/2014/main" id="{F1906B9A-A84A-4F90-B05A-5F4E7FDA84C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94" name="Text Box 17">
          <a:extLst>
            <a:ext uri="{FF2B5EF4-FFF2-40B4-BE49-F238E27FC236}">
              <a16:creationId xmlns:a16="http://schemas.microsoft.com/office/drawing/2014/main" id="{E7B9FC6E-BF30-45A5-A2B2-94332143D98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95" name="Text Box 17">
          <a:extLst>
            <a:ext uri="{FF2B5EF4-FFF2-40B4-BE49-F238E27FC236}">
              <a16:creationId xmlns:a16="http://schemas.microsoft.com/office/drawing/2014/main" id="{62A0BE88-E0EA-4006-8AA8-FA619C865B6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96" name="Text Box 17">
          <a:extLst>
            <a:ext uri="{FF2B5EF4-FFF2-40B4-BE49-F238E27FC236}">
              <a16:creationId xmlns:a16="http://schemas.microsoft.com/office/drawing/2014/main" id="{6DE46408-01EF-4A96-A977-622DCEF87BC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97" name="Text Box 17">
          <a:extLst>
            <a:ext uri="{FF2B5EF4-FFF2-40B4-BE49-F238E27FC236}">
              <a16:creationId xmlns:a16="http://schemas.microsoft.com/office/drawing/2014/main" id="{00F39D8C-7B88-45E7-A139-BC499919272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98" name="Text Box 17">
          <a:extLst>
            <a:ext uri="{FF2B5EF4-FFF2-40B4-BE49-F238E27FC236}">
              <a16:creationId xmlns:a16="http://schemas.microsoft.com/office/drawing/2014/main" id="{C2FE4644-30F4-442B-A7A2-9ADD111481D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899" name="Text Box 17">
          <a:extLst>
            <a:ext uri="{FF2B5EF4-FFF2-40B4-BE49-F238E27FC236}">
              <a16:creationId xmlns:a16="http://schemas.microsoft.com/office/drawing/2014/main" id="{0009284C-ED84-4657-8B88-1F52D18D1CD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00" name="Text Box 17">
          <a:extLst>
            <a:ext uri="{FF2B5EF4-FFF2-40B4-BE49-F238E27FC236}">
              <a16:creationId xmlns:a16="http://schemas.microsoft.com/office/drawing/2014/main" id="{353FD9AD-8378-4D48-872A-060BDE59E87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01" name="Text Box 17">
          <a:extLst>
            <a:ext uri="{FF2B5EF4-FFF2-40B4-BE49-F238E27FC236}">
              <a16:creationId xmlns:a16="http://schemas.microsoft.com/office/drawing/2014/main" id="{B2E0D065-D1EA-4EC0-81F9-178910C3849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02" name="Text Box 17">
          <a:extLst>
            <a:ext uri="{FF2B5EF4-FFF2-40B4-BE49-F238E27FC236}">
              <a16:creationId xmlns:a16="http://schemas.microsoft.com/office/drawing/2014/main" id="{F7083362-AC14-4DA8-A26C-60E97A42CCA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03" name="Text Box 17">
          <a:extLst>
            <a:ext uri="{FF2B5EF4-FFF2-40B4-BE49-F238E27FC236}">
              <a16:creationId xmlns:a16="http://schemas.microsoft.com/office/drawing/2014/main" id="{77208500-501E-48AC-BAB0-DD8C3A3B90B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04" name="Text Box 17">
          <a:extLst>
            <a:ext uri="{FF2B5EF4-FFF2-40B4-BE49-F238E27FC236}">
              <a16:creationId xmlns:a16="http://schemas.microsoft.com/office/drawing/2014/main" id="{A7772057-33FA-47AE-881C-07FE0BE76C0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05" name="Text Box 17">
          <a:extLst>
            <a:ext uri="{FF2B5EF4-FFF2-40B4-BE49-F238E27FC236}">
              <a16:creationId xmlns:a16="http://schemas.microsoft.com/office/drawing/2014/main" id="{BB72F890-6ACD-4456-8B89-3C2BF5B2916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06" name="Text Box 17">
          <a:extLst>
            <a:ext uri="{FF2B5EF4-FFF2-40B4-BE49-F238E27FC236}">
              <a16:creationId xmlns:a16="http://schemas.microsoft.com/office/drawing/2014/main" id="{55C5BACD-A78C-46DB-836C-BD17D2963C7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07" name="Text Box 17">
          <a:extLst>
            <a:ext uri="{FF2B5EF4-FFF2-40B4-BE49-F238E27FC236}">
              <a16:creationId xmlns:a16="http://schemas.microsoft.com/office/drawing/2014/main" id="{BAE71ABE-80CC-4709-BB11-BBE93BE3266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08" name="Text Box 17">
          <a:extLst>
            <a:ext uri="{FF2B5EF4-FFF2-40B4-BE49-F238E27FC236}">
              <a16:creationId xmlns:a16="http://schemas.microsoft.com/office/drawing/2014/main" id="{C39F80E3-68F9-4445-B4F9-39585D61CD2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09" name="Text Box 17">
          <a:extLst>
            <a:ext uri="{FF2B5EF4-FFF2-40B4-BE49-F238E27FC236}">
              <a16:creationId xmlns:a16="http://schemas.microsoft.com/office/drawing/2014/main" id="{4A5CDC15-A0D8-4054-88F6-536B595DF9E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10" name="Text Box 17">
          <a:extLst>
            <a:ext uri="{FF2B5EF4-FFF2-40B4-BE49-F238E27FC236}">
              <a16:creationId xmlns:a16="http://schemas.microsoft.com/office/drawing/2014/main" id="{DC5CFC63-D101-4970-894C-40627586B03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11" name="Text Box 17">
          <a:extLst>
            <a:ext uri="{FF2B5EF4-FFF2-40B4-BE49-F238E27FC236}">
              <a16:creationId xmlns:a16="http://schemas.microsoft.com/office/drawing/2014/main" id="{29D5783D-E3B1-40BB-BB34-CB9F37A5421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12" name="Text Box 17">
          <a:extLst>
            <a:ext uri="{FF2B5EF4-FFF2-40B4-BE49-F238E27FC236}">
              <a16:creationId xmlns:a16="http://schemas.microsoft.com/office/drawing/2014/main" id="{C73DE486-3064-44FC-AC52-582E922C675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13" name="Text Box 17">
          <a:extLst>
            <a:ext uri="{FF2B5EF4-FFF2-40B4-BE49-F238E27FC236}">
              <a16:creationId xmlns:a16="http://schemas.microsoft.com/office/drawing/2014/main" id="{AEAA17C7-3C98-4CC2-8C6A-3E0A68204AF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14" name="Text Box 17">
          <a:extLst>
            <a:ext uri="{FF2B5EF4-FFF2-40B4-BE49-F238E27FC236}">
              <a16:creationId xmlns:a16="http://schemas.microsoft.com/office/drawing/2014/main" id="{9D67E22D-7C3F-4FAE-9CDA-1E0DB5FF60E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15" name="Text Box 17">
          <a:extLst>
            <a:ext uri="{FF2B5EF4-FFF2-40B4-BE49-F238E27FC236}">
              <a16:creationId xmlns:a16="http://schemas.microsoft.com/office/drawing/2014/main" id="{99567F6B-A777-4ED6-BB6F-4454EDC17E1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16" name="Text Box 17">
          <a:extLst>
            <a:ext uri="{FF2B5EF4-FFF2-40B4-BE49-F238E27FC236}">
              <a16:creationId xmlns:a16="http://schemas.microsoft.com/office/drawing/2014/main" id="{B68286E3-A709-42DA-9EE6-AFF7B5650B3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17" name="Text Box 17">
          <a:extLst>
            <a:ext uri="{FF2B5EF4-FFF2-40B4-BE49-F238E27FC236}">
              <a16:creationId xmlns:a16="http://schemas.microsoft.com/office/drawing/2014/main" id="{4FD66366-E04E-4432-BC45-16715E34800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18" name="Text Box 17">
          <a:extLst>
            <a:ext uri="{FF2B5EF4-FFF2-40B4-BE49-F238E27FC236}">
              <a16:creationId xmlns:a16="http://schemas.microsoft.com/office/drawing/2014/main" id="{8F0B4D2F-DFF8-41E4-AB3D-287BC4BEB5D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19" name="Text Box 17">
          <a:extLst>
            <a:ext uri="{FF2B5EF4-FFF2-40B4-BE49-F238E27FC236}">
              <a16:creationId xmlns:a16="http://schemas.microsoft.com/office/drawing/2014/main" id="{703F9C89-0DD4-4C22-B065-46A2A347BB4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20" name="Text Box 17">
          <a:extLst>
            <a:ext uri="{FF2B5EF4-FFF2-40B4-BE49-F238E27FC236}">
              <a16:creationId xmlns:a16="http://schemas.microsoft.com/office/drawing/2014/main" id="{38E6144C-1609-4689-A558-2F66A2EFA82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21" name="Text Box 17">
          <a:extLst>
            <a:ext uri="{FF2B5EF4-FFF2-40B4-BE49-F238E27FC236}">
              <a16:creationId xmlns:a16="http://schemas.microsoft.com/office/drawing/2014/main" id="{3770E145-DB68-43B7-8C60-931AFA16DF4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22" name="Text Box 17">
          <a:extLst>
            <a:ext uri="{FF2B5EF4-FFF2-40B4-BE49-F238E27FC236}">
              <a16:creationId xmlns:a16="http://schemas.microsoft.com/office/drawing/2014/main" id="{D94BD479-BA92-48DA-AF8A-9330F367EC3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23" name="Text Box 17">
          <a:extLst>
            <a:ext uri="{FF2B5EF4-FFF2-40B4-BE49-F238E27FC236}">
              <a16:creationId xmlns:a16="http://schemas.microsoft.com/office/drawing/2014/main" id="{F3F911C6-A009-426D-8832-5344E211CEA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24" name="Text Box 17">
          <a:extLst>
            <a:ext uri="{FF2B5EF4-FFF2-40B4-BE49-F238E27FC236}">
              <a16:creationId xmlns:a16="http://schemas.microsoft.com/office/drawing/2014/main" id="{D920301B-E610-4DB8-90F3-413312C6BF8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25" name="Text Box 17">
          <a:extLst>
            <a:ext uri="{FF2B5EF4-FFF2-40B4-BE49-F238E27FC236}">
              <a16:creationId xmlns:a16="http://schemas.microsoft.com/office/drawing/2014/main" id="{12CC9C7A-08B8-4F93-B00C-107139BE6FF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26" name="Text Box 17">
          <a:extLst>
            <a:ext uri="{FF2B5EF4-FFF2-40B4-BE49-F238E27FC236}">
              <a16:creationId xmlns:a16="http://schemas.microsoft.com/office/drawing/2014/main" id="{D9D39000-9798-4084-A41C-32156254556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27" name="Text Box 17">
          <a:extLst>
            <a:ext uri="{FF2B5EF4-FFF2-40B4-BE49-F238E27FC236}">
              <a16:creationId xmlns:a16="http://schemas.microsoft.com/office/drawing/2014/main" id="{09C9B1BB-166B-47CE-97CC-4E27BD7325F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28" name="Text Box 17">
          <a:extLst>
            <a:ext uri="{FF2B5EF4-FFF2-40B4-BE49-F238E27FC236}">
              <a16:creationId xmlns:a16="http://schemas.microsoft.com/office/drawing/2014/main" id="{425CAFEF-BFE0-429B-8268-C4949563FDC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29" name="Text Box 17">
          <a:extLst>
            <a:ext uri="{FF2B5EF4-FFF2-40B4-BE49-F238E27FC236}">
              <a16:creationId xmlns:a16="http://schemas.microsoft.com/office/drawing/2014/main" id="{984BFD44-DD8B-4362-A0CE-D3EF1F62A81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30" name="Text Box 17">
          <a:extLst>
            <a:ext uri="{FF2B5EF4-FFF2-40B4-BE49-F238E27FC236}">
              <a16:creationId xmlns:a16="http://schemas.microsoft.com/office/drawing/2014/main" id="{61425679-199B-49DD-9A86-4B81B81CE59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31" name="Text Box 17">
          <a:extLst>
            <a:ext uri="{FF2B5EF4-FFF2-40B4-BE49-F238E27FC236}">
              <a16:creationId xmlns:a16="http://schemas.microsoft.com/office/drawing/2014/main" id="{FEBA727D-28C8-406A-8C68-334977414AB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32" name="Text Box 17">
          <a:extLst>
            <a:ext uri="{FF2B5EF4-FFF2-40B4-BE49-F238E27FC236}">
              <a16:creationId xmlns:a16="http://schemas.microsoft.com/office/drawing/2014/main" id="{29810C58-EFC8-4230-AC3B-92DA5512287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33" name="Text Box 17">
          <a:extLst>
            <a:ext uri="{FF2B5EF4-FFF2-40B4-BE49-F238E27FC236}">
              <a16:creationId xmlns:a16="http://schemas.microsoft.com/office/drawing/2014/main" id="{14F48D09-B3BB-46BC-9C67-9FF5A314F50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34" name="Text Box 17">
          <a:extLst>
            <a:ext uri="{FF2B5EF4-FFF2-40B4-BE49-F238E27FC236}">
              <a16:creationId xmlns:a16="http://schemas.microsoft.com/office/drawing/2014/main" id="{7EB9D5AE-3E6F-4244-957F-CFB4111233E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35" name="Text Box 17">
          <a:extLst>
            <a:ext uri="{FF2B5EF4-FFF2-40B4-BE49-F238E27FC236}">
              <a16:creationId xmlns:a16="http://schemas.microsoft.com/office/drawing/2014/main" id="{D281AAEB-12C9-4CD9-A8F4-14DC74C63ED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36" name="Text Box 17">
          <a:extLst>
            <a:ext uri="{FF2B5EF4-FFF2-40B4-BE49-F238E27FC236}">
              <a16:creationId xmlns:a16="http://schemas.microsoft.com/office/drawing/2014/main" id="{F7581473-15C0-4B83-9700-57D53DD0075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37" name="Text Box 17">
          <a:extLst>
            <a:ext uri="{FF2B5EF4-FFF2-40B4-BE49-F238E27FC236}">
              <a16:creationId xmlns:a16="http://schemas.microsoft.com/office/drawing/2014/main" id="{39117925-8642-4A56-86D3-7AA91B9E1E9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38" name="Text Box 17">
          <a:extLst>
            <a:ext uri="{FF2B5EF4-FFF2-40B4-BE49-F238E27FC236}">
              <a16:creationId xmlns:a16="http://schemas.microsoft.com/office/drawing/2014/main" id="{E7782767-220E-41AA-B022-83BC7FADA72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39" name="Text Box 17">
          <a:extLst>
            <a:ext uri="{FF2B5EF4-FFF2-40B4-BE49-F238E27FC236}">
              <a16:creationId xmlns:a16="http://schemas.microsoft.com/office/drawing/2014/main" id="{3AF6F7E1-703D-4835-AA15-F5DF60AC35D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40" name="Text Box 17">
          <a:extLst>
            <a:ext uri="{FF2B5EF4-FFF2-40B4-BE49-F238E27FC236}">
              <a16:creationId xmlns:a16="http://schemas.microsoft.com/office/drawing/2014/main" id="{5553BAB3-2AD5-4976-8501-C2BFB587ACE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41" name="Text Box 17">
          <a:extLst>
            <a:ext uri="{FF2B5EF4-FFF2-40B4-BE49-F238E27FC236}">
              <a16:creationId xmlns:a16="http://schemas.microsoft.com/office/drawing/2014/main" id="{D62D2853-BE8D-45AF-A01A-BFB0F12ED7C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42" name="Text Box 17">
          <a:extLst>
            <a:ext uri="{FF2B5EF4-FFF2-40B4-BE49-F238E27FC236}">
              <a16:creationId xmlns:a16="http://schemas.microsoft.com/office/drawing/2014/main" id="{891FEB0D-B002-488C-9ED1-3F42B68C159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43" name="Text Box 17">
          <a:extLst>
            <a:ext uri="{FF2B5EF4-FFF2-40B4-BE49-F238E27FC236}">
              <a16:creationId xmlns:a16="http://schemas.microsoft.com/office/drawing/2014/main" id="{65D0A545-2D1E-46CD-A3E2-51AB168E0A6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44" name="Text Box 17">
          <a:extLst>
            <a:ext uri="{FF2B5EF4-FFF2-40B4-BE49-F238E27FC236}">
              <a16:creationId xmlns:a16="http://schemas.microsoft.com/office/drawing/2014/main" id="{9EC85EAC-5FD7-43CF-92C6-C2D9AF4A303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45" name="Text Box 17">
          <a:extLst>
            <a:ext uri="{FF2B5EF4-FFF2-40B4-BE49-F238E27FC236}">
              <a16:creationId xmlns:a16="http://schemas.microsoft.com/office/drawing/2014/main" id="{6A7B6738-47EE-4AA8-AA44-F815D289773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46" name="Text Box 17">
          <a:extLst>
            <a:ext uri="{FF2B5EF4-FFF2-40B4-BE49-F238E27FC236}">
              <a16:creationId xmlns:a16="http://schemas.microsoft.com/office/drawing/2014/main" id="{273B8270-1171-444B-9222-0DA7091D65E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47" name="Text Box 17">
          <a:extLst>
            <a:ext uri="{FF2B5EF4-FFF2-40B4-BE49-F238E27FC236}">
              <a16:creationId xmlns:a16="http://schemas.microsoft.com/office/drawing/2014/main" id="{299300F6-EEB6-41CB-B29E-D432B71DD92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48" name="Text Box 17">
          <a:extLst>
            <a:ext uri="{FF2B5EF4-FFF2-40B4-BE49-F238E27FC236}">
              <a16:creationId xmlns:a16="http://schemas.microsoft.com/office/drawing/2014/main" id="{6FB0265A-3568-428E-A2F7-B2B513C7EB4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49" name="Text Box 17">
          <a:extLst>
            <a:ext uri="{FF2B5EF4-FFF2-40B4-BE49-F238E27FC236}">
              <a16:creationId xmlns:a16="http://schemas.microsoft.com/office/drawing/2014/main" id="{19365DD0-EC0A-4F1E-97BD-DB1A777070C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50" name="Text Box 17">
          <a:extLst>
            <a:ext uri="{FF2B5EF4-FFF2-40B4-BE49-F238E27FC236}">
              <a16:creationId xmlns:a16="http://schemas.microsoft.com/office/drawing/2014/main" id="{9B96570F-D257-412A-BB59-5572F881DDC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51" name="Text Box 17">
          <a:extLst>
            <a:ext uri="{FF2B5EF4-FFF2-40B4-BE49-F238E27FC236}">
              <a16:creationId xmlns:a16="http://schemas.microsoft.com/office/drawing/2014/main" id="{140C860D-E4D8-456C-AE66-156B6ECF23B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52" name="Text Box 17">
          <a:extLst>
            <a:ext uri="{FF2B5EF4-FFF2-40B4-BE49-F238E27FC236}">
              <a16:creationId xmlns:a16="http://schemas.microsoft.com/office/drawing/2014/main" id="{F3C84853-EC87-4312-9721-C3FFA25E3DD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53" name="Text Box 17">
          <a:extLst>
            <a:ext uri="{FF2B5EF4-FFF2-40B4-BE49-F238E27FC236}">
              <a16:creationId xmlns:a16="http://schemas.microsoft.com/office/drawing/2014/main" id="{553BAF54-EE4E-4926-9FD8-E43BADF380F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54" name="Text Box 17">
          <a:extLst>
            <a:ext uri="{FF2B5EF4-FFF2-40B4-BE49-F238E27FC236}">
              <a16:creationId xmlns:a16="http://schemas.microsoft.com/office/drawing/2014/main" id="{2C97EA52-EE7A-4F64-B22A-C66A9604718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55" name="Text Box 17">
          <a:extLst>
            <a:ext uri="{FF2B5EF4-FFF2-40B4-BE49-F238E27FC236}">
              <a16:creationId xmlns:a16="http://schemas.microsoft.com/office/drawing/2014/main" id="{516D4D9A-EB1D-4D28-B7CA-AD92CC5CB00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56" name="Text Box 17">
          <a:extLst>
            <a:ext uri="{FF2B5EF4-FFF2-40B4-BE49-F238E27FC236}">
              <a16:creationId xmlns:a16="http://schemas.microsoft.com/office/drawing/2014/main" id="{1AA25C38-5F22-4C1C-B04E-B0945F9DAD3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57" name="Text Box 17">
          <a:extLst>
            <a:ext uri="{FF2B5EF4-FFF2-40B4-BE49-F238E27FC236}">
              <a16:creationId xmlns:a16="http://schemas.microsoft.com/office/drawing/2014/main" id="{404BD809-C4BA-43D2-9523-0AD7FBCA530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58" name="Text Box 17">
          <a:extLst>
            <a:ext uri="{FF2B5EF4-FFF2-40B4-BE49-F238E27FC236}">
              <a16:creationId xmlns:a16="http://schemas.microsoft.com/office/drawing/2014/main" id="{8D43701E-52AC-45DC-B697-5226102902A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59" name="Text Box 17">
          <a:extLst>
            <a:ext uri="{FF2B5EF4-FFF2-40B4-BE49-F238E27FC236}">
              <a16:creationId xmlns:a16="http://schemas.microsoft.com/office/drawing/2014/main" id="{CF79BFC3-CF7F-409C-A789-870500FCE9F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60" name="Text Box 17">
          <a:extLst>
            <a:ext uri="{FF2B5EF4-FFF2-40B4-BE49-F238E27FC236}">
              <a16:creationId xmlns:a16="http://schemas.microsoft.com/office/drawing/2014/main" id="{E91FB394-C2F4-4AE8-933A-9816FCFCD58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61" name="Text Box 17">
          <a:extLst>
            <a:ext uri="{FF2B5EF4-FFF2-40B4-BE49-F238E27FC236}">
              <a16:creationId xmlns:a16="http://schemas.microsoft.com/office/drawing/2014/main" id="{62609761-7034-43EC-B6F8-87838FE808F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62" name="Text Box 17">
          <a:extLst>
            <a:ext uri="{FF2B5EF4-FFF2-40B4-BE49-F238E27FC236}">
              <a16:creationId xmlns:a16="http://schemas.microsoft.com/office/drawing/2014/main" id="{89EB54A8-8C30-4C3D-AB26-72C23BDB799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63" name="Text Box 17">
          <a:extLst>
            <a:ext uri="{FF2B5EF4-FFF2-40B4-BE49-F238E27FC236}">
              <a16:creationId xmlns:a16="http://schemas.microsoft.com/office/drawing/2014/main" id="{E216DAF8-444C-435B-AD3B-E6D46C03594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64" name="Text Box 17">
          <a:extLst>
            <a:ext uri="{FF2B5EF4-FFF2-40B4-BE49-F238E27FC236}">
              <a16:creationId xmlns:a16="http://schemas.microsoft.com/office/drawing/2014/main" id="{1F8F1196-53B6-4F13-B591-24F5DB4C958E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65" name="Text Box 17">
          <a:extLst>
            <a:ext uri="{FF2B5EF4-FFF2-40B4-BE49-F238E27FC236}">
              <a16:creationId xmlns:a16="http://schemas.microsoft.com/office/drawing/2014/main" id="{ECF8C50A-D0FB-4CC1-8FBF-DCEA0F0268A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66" name="Text Box 17">
          <a:extLst>
            <a:ext uri="{FF2B5EF4-FFF2-40B4-BE49-F238E27FC236}">
              <a16:creationId xmlns:a16="http://schemas.microsoft.com/office/drawing/2014/main" id="{CDB54F9A-282E-495B-8EE2-257BDD98E61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67" name="Text Box 17">
          <a:extLst>
            <a:ext uri="{FF2B5EF4-FFF2-40B4-BE49-F238E27FC236}">
              <a16:creationId xmlns:a16="http://schemas.microsoft.com/office/drawing/2014/main" id="{B1DE10DF-B2F4-443B-8258-BA14EFA04DC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68" name="Text Box 17">
          <a:extLst>
            <a:ext uri="{FF2B5EF4-FFF2-40B4-BE49-F238E27FC236}">
              <a16:creationId xmlns:a16="http://schemas.microsoft.com/office/drawing/2014/main" id="{20D21781-F905-402B-A84C-5459089A49C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69" name="Text Box 17">
          <a:extLst>
            <a:ext uri="{FF2B5EF4-FFF2-40B4-BE49-F238E27FC236}">
              <a16:creationId xmlns:a16="http://schemas.microsoft.com/office/drawing/2014/main" id="{0C5E6902-F9A7-4E10-B608-607BFF9206C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70" name="Text Box 17">
          <a:extLst>
            <a:ext uri="{FF2B5EF4-FFF2-40B4-BE49-F238E27FC236}">
              <a16:creationId xmlns:a16="http://schemas.microsoft.com/office/drawing/2014/main" id="{44275487-EF46-4814-B58D-DB95A555F31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71" name="Text Box 17">
          <a:extLst>
            <a:ext uri="{FF2B5EF4-FFF2-40B4-BE49-F238E27FC236}">
              <a16:creationId xmlns:a16="http://schemas.microsoft.com/office/drawing/2014/main" id="{3315D74F-6A8A-4BB7-8F5E-C063278F7AB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72" name="Text Box 17">
          <a:extLst>
            <a:ext uri="{FF2B5EF4-FFF2-40B4-BE49-F238E27FC236}">
              <a16:creationId xmlns:a16="http://schemas.microsoft.com/office/drawing/2014/main" id="{CE627AF8-A2A8-49F2-A44B-35375FEAE3A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73" name="Text Box 17">
          <a:extLst>
            <a:ext uri="{FF2B5EF4-FFF2-40B4-BE49-F238E27FC236}">
              <a16:creationId xmlns:a16="http://schemas.microsoft.com/office/drawing/2014/main" id="{F8E40B95-19D9-4DB2-8D62-A18E3894F7A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74" name="Text Box 17">
          <a:extLst>
            <a:ext uri="{FF2B5EF4-FFF2-40B4-BE49-F238E27FC236}">
              <a16:creationId xmlns:a16="http://schemas.microsoft.com/office/drawing/2014/main" id="{848FCE20-34F5-44FE-9152-16D5FBA7393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75" name="Text Box 17">
          <a:extLst>
            <a:ext uri="{FF2B5EF4-FFF2-40B4-BE49-F238E27FC236}">
              <a16:creationId xmlns:a16="http://schemas.microsoft.com/office/drawing/2014/main" id="{C82A659E-F666-4766-B6EF-BE3DC82C3D1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76" name="Text Box 17">
          <a:extLst>
            <a:ext uri="{FF2B5EF4-FFF2-40B4-BE49-F238E27FC236}">
              <a16:creationId xmlns:a16="http://schemas.microsoft.com/office/drawing/2014/main" id="{65B93419-BB2E-4268-9A31-7E313E4BBF8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77" name="Text Box 17">
          <a:extLst>
            <a:ext uri="{FF2B5EF4-FFF2-40B4-BE49-F238E27FC236}">
              <a16:creationId xmlns:a16="http://schemas.microsoft.com/office/drawing/2014/main" id="{7B8B6284-335D-420E-8D88-2445DD14F8E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78" name="Text Box 17">
          <a:extLst>
            <a:ext uri="{FF2B5EF4-FFF2-40B4-BE49-F238E27FC236}">
              <a16:creationId xmlns:a16="http://schemas.microsoft.com/office/drawing/2014/main" id="{FE60A36F-2E78-48B1-AE18-2706665CA34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79" name="Text Box 17">
          <a:extLst>
            <a:ext uri="{FF2B5EF4-FFF2-40B4-BE49-F238E27FC236}">
              <a16:creationId xmlns:a16="http://schemas.microsoft.com/office/drawing/2014/main" id="{BFA1BFAB-F539-42E2-B38B-F5FECC81360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80" name="Text Box 17">
          <a:extLst>
            <a:ext uri="{FF2B5EF4-FFF2-40B4-BE49-F238E27FC236}">
              <a16:creationId xmlns:a16="http://schemas.microsoft.com/office/drawing/2014/main" id="{77BBC12A-7976-4D3F-AA25-71172AD364F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81" name="Text Box 17">
          <a:extLst>
            <a:ext uri="{FF2B5EF4-FFF2-40B4-BE49-F238E27FC236}">
              <a16:creationId xmlns:a16="http://schemas.microsoft.com/office/drawing/2014/main" id="{89DE19F3-E6DB-475B-A829-5D53AAD8105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82" name="Text Box 17">
          <a:extLst>
            <a:ext uri="{FF2B5EF4-FFF2-40B4-BE49-F238E27FC236}">
              <a16:creationId xmlns:a16="http://schemas.microsoft.com/office/drawing/2014/main" id="{52D6C63A-EC95-4722-AF91-547799937FA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83" name="Text Box 17">
          <a:extLst>
            <a:ext uri="{FF2B5EF4-FFF2-40B4-BE49-F238E27FC236}">
              <a16:creationId xmlns:a16="http://schemas.microsoft.com/office/drawing/2014/main" id="{7EC40186-8A75-44A4-875D-EA921891DB8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84" name="Text Box 17">
          <a:extLst>
            <a:ext uri="{FF2B5EF4-FFF2-40B4-BE49-F238E27FC236}">
              <a16:creationId xmlns:a16="http://schemas.microsoft.com/office/drawing/2014/main" id="{12C7C3EA-7675-4D95-B2DB-107EBB0AB9A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85" name="Text Box 17">
          <a:extLst>
            <a:ext uri="{FF2B5EF4-FFF2-40B4-BE49-F238E27FC236}">
              <a16:creationId xmlns:a16="http://schemas.microsoft.com/office/drawing/2014/main" id="{BD08AE55-DF90-4731-BC29-EF1ED6BF467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86" name="Text Box 17">
          <a:extLst>
            <a:ext uri="{FF2B5EF4-FFF2-40B4-BE49-F238E27FC236}">
              <a16:creationId xmlns:a16="http://schemas.microsoft.com/office/drawing/2014/main" id="{684C0EC8-9ED1-4204-B5ED-183F46C0C5B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87" name="Text Box 17">
          <a:extLst>
            <a:ext uri="{FF2B5EF4-FFF2-40B4-BE49-F238E27FC236}">
              <a16:creationId xmlns:a16="http://schemas.microsoft.com/office/drawing/2014/main" id="{3314C0CB-A797-4A56-952F-EF6E1131E4F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88" name="Text Box 17">
          <a:extLst>
            <a:ext uri="{FF2B5EF4-FFF2-40B4-BE49-F238E27FC236}">
              <a16:creationId xmlns:a16="http://schemas.microsoft.com/office/drawing/2014/main" id="{1F9A1462-A7AB-4F13-851F-8D964B5EA91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89" name="Text Box 17">
          <a:extLst>
            <a:ext uri="{FF2B5EF4-FFF2-40B4-BE49-F238E27FC236}">
              <a16:creationId xmlns:a16="http://schemas.microsoft.com/office/drawing/2014/main" id="{5B08262F-F03E-416C-B965-DA1B4CB32CB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90" name="Text Box 17">
          <a:extLst>
            <a:ext uri="{FF2B5EF4-FFF2-40B4-BE49-F238E27FC236}">
              <a16:creationId xmlns:a16="http://schemas.microsoft.com/office/drawing/2014/main" id="{2E4957B9-1EA3-4135-A17E-331FED4F5D2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91" name="Text Box 17">
          <a:extLst>
            <a:ext uri="{FF2B5EF4-FFF2-40B4-BE49-F238E27FC236}">
              <a16:creationId xmlns:a16="http://schemas.microsoft.com/office/drawing/2014/main" id="{53953B3B-698D-4EEC-B12B-A7E9268B6C0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92" name="Text Box 17">
          <a:extLst>
            <a:ext uri="{FF2B5EF4-FFF2-40B4-BE49-F238E27FC236}">
              <a16:creationId xmlns:a16="http://schemas.microsoft.com/office/drawing/2014/main" id="{62E9E2C1-F0C6-449D-A124-441C5E47523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93" name="Text Box 17">
          <a:extLst>
            <a:ext uri="{FF2B5EF4-FFF2-40B4-BE49-F238E27FC236}">
              <a16:creationId xmlns:a16="http://schemas.microsoft.com/office/drawing/2014/main" id="{23E1B468-A300-4313-8B25-79534F109C2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94" name="Text Box 17">
          <a:extLst>
            <a:ext uri="{FF2B5EF4-FFF2-40B4-BE49-F238E27FC236}">
              <a16:creationId xmlns:a16="http://schemas.microsoft.com/office/drawing/2014/main" id="{372F855B-DD2F-4196-ADD9-7A4A9E518C8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95" name="Text Box 17">
          <a:extLst>
            <a:ext uri="{FF2B5EF4-FFF2-40B4-BE49-F238E27FC236}">
              <a16:creationId xmlns:a16="http://schemas.microsoft.com/office/drawing/2014/main" id="{C3F2DCD3-1A31-4467-A6B1-4F4418807CD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96" name="Text Box 17">
          <a:extLst>
            <a:ext uri="{FF2B5EF4-FFF2-40B4-BE49-F238E27FC236}">
              <a16:creationId xmlns:a16="http://schemas.microsoft.com/office/drawing/2014/main" id="{66B3020F-3E81-4242-A246-5705D33D64D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97" name="Text Box 17">
          <a:extLst>
            <a:ext uri="{FF2B5EF4-FFF2-40B4-BE49-F238E27FC236}">
              <a16:creationId xmlns:a16="http://schemas.microsoft.com/office/drawing/2014/main" id="{4C0588FE-449C-4CD4-9FC6-20847A0C2A7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98" name="Text Box 17">
          <a:extLst>
            <a:ext uri="{FF2B5EF4-FFF2-40B4-BE49-F238E27FC236}">
              <a16:creationId xmlns:a16="http://schemas.microsoft.com/office/drawing/2014/main" id="{CF8EA6F8-34C5-4EFD-B7D8-6B98B40C371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999" name="Text Box 17">
          <a:extLst>
            <a:ext uri="{FF2B5EF4-FFF2-40B4-BE49-F238E27FC236}">
              <a16:creationId xmlns:a16="http://schemas.microsoft.com/office/drawing/2014/main" id="{38A36BDA-6195-4210-AA0C-3715EB42D97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00" name="Text Box 17">
          <a:extLst>
            <a:ext uri="{FF2B5EF4-FFF2-40B4-BE49-F238E27FC236}">
              <a16:creationId xmlns:a16="http://schemas.microsoft.com/office/drawing/2014/main" id="{F4A9FF53-982E-4936-BC37-037814F7433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01" name="Text Box 17">
          <a:extLst>
            <a:ext uri="{FF2B5EF4-FFF2-40B4-BE49-F238E27FC236}">
              <a16:creationId xmlns:a16="http://schemas.microsoft.com/office/drawing/2014/main" id="{64C8D3ED-AF34-4F93-ABA5-1F03028502C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02" name="Text Box 17">
          <a:extLst>
            <a:ext uri="{FF2B5EF4-FFF2-40B4-BE49-F238E27FC236}">
              <a16:creationId xmlns:a16="http://schemas.microsoft.com/office/drawing/2014/main" id="{2B130920-31F5-4260-95D6-583408002D8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03" name="Text Box 17">
          <a:extLst>
            <a:ext uri="{FF2B5EF4-FFF2-40B4-BE49-F238E27FC236}">
              <a16:creationId xmlns:a16="http://schemas.microsoft.com/office/drawing/2014/main" id="{48C03954-D537-4DB8-9D45-35F9FA1C484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04" name="Text Box 17">
          <a:extLst>
            <a:ext uri="{FF2B5EF4-FFF2-40B4-BE49-F238E27FC236}">
              <a16:creationId xmlns:a16="http://schemas.microsoft.com/office/drawing/2014/main" id="{C052D36E-57B4-4C41-A3FC-5DE2D0FBA68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05" name="Text Box 17">
          <a:extLst>
            <a:ext uri="{FF2B5EF4-FFF2-40B4-BE49-F238E27FC236}">
              <a16:creationId xmlns:a16="http://schemas.microsoft.com/office/drawing/2014/main" id="{FB5116F9-F386-43E4-96B9-8131DF74E30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06" name="Text Box 17">
          <a:extLst>
            <a:ext uri="{FF2B5EF4-FFF2-40B4-BE49-F238E27FC236}">
              <a16:creationId xmlns:a16="http://schemas.microsoft.com/office/drawing/2014/main" id="{8ADF5A95-FA6E-4B50-A65F-2ADF5428848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07" name="Text Box 17">
          <a:extLst>
            <a:ext uri="{FF2B5EF4-FFF2-40B4-BE49-F238E27FC236}">
              <a16:creationId xmlns:a16="http://schemas.microsoft.com/office/drawing/2014/main" id="{6F970F5A-5E76-47B0-8135-C448F7B6919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08" name="Text Box 17">
          <a:extLst>
            <a:ext uri="{FF2B5EF4-FFF2-40B4-BE49-F238E27FC236}">
              <a16:creationId xmlns:a16="http://schemas.microsoft.com/office/drawing/2014/main" id="{2CEC311A-26F1-4FBA-AF1C-2AAB0DFBACD9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09" name="Text Box 17">
          <a:extLst>
            <a:ext uri="{FF2B5EF4-FFF2-40B4-BE49-F238E27FC236}">
              <a16:creationId xmlns:a16="http://schemas.microsoft.com/office/drawing/2014/main" id="{DDDA213C-ED07-41CE-8500-42AD459F0A0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10" name="Text Box 17">
          <a:extLst>
            <a:ext uri="{FF2B5EF4-FFF2-40B4-BE49-F238E27FC236}">
              <a16:creationId xmlns:a16="http://schemas.microsoft.com/office/drawing/2014/main" id="{464B272D-AEB0-43DD-9069-8A6A20A351A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11" name="Text Box 17">
          <a:extLst>
            <a:ext uri="{FF2B5EF4-FFF2-40B4-BE49-F238E27FC236}">
              <a16:creationId xmlns:a16="http://schemas.microsoft.com/office/drawing/2014/main" id="{FE458383-EF2D-42AF-9989-9373EC70C95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12" name="Text Box 17">
          <a:extLst>
            <a:ext uri="{FF2B5EF4-FFF2-40B4-BE49-F238E27FC236}">
              <a16:creationId xmlns:a16="http://schemas.microsoft.com/office/drawing/2014/main" id="{6C7E76A0-1F52-4282-B282-029DDF20CFA0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13" name="Text Box 17">
          <a:extLst>
            <a:ext uri="{FF2B5EF4-FFF2-40B4-BE49-F238E27FC236}">
              <a16:creationId xmlns:a16="http://schemas.microsoft.com/office/drawing/2014/main" id="{91575BE7-9B91-432D-A0E9-52984D1C72F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14" name="Text Box 17">
          <a:extLst>
            <a:ext uri="{FF2B5EF4-FFF2-40B4-BE49-F238E27FC236}">
              <a16:creationId xmlns:a16="http://schemas.microsoft.com/office/drawing/2014/main" id="{41513D30-1B40-4683-8AD0-608758A15F6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15" name="Text Box 17">
          <a:extLst>
            <a:ext uri="{FF2B5EF4-FFF2-40B4-BE49-F238E27FC236}">
              <a16:creationId xmlns:a16="http://schemas.microsoft.com/office/drawing/2014/main" id="{05CAC2D3-06E9-438A-B882-CE87214F3B2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16" name="Text Box 17">
          <a:extLst>
            <a:ext uri="{FF2B5EF4-FFF2-40B4-BE49-F238E27FC236}">
              <a16:creationId xmlns:a16="http://schemas.microsoft.com/office/drawing/2014/main" id="{87B91B6A-F48E-48E7-9B7F-C8ECE957D60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17" name="Text Box 17">
          <a:extLst>
            <a:ext uri="{FF2B5EF4-FFF2-40B4-BE49-F238E27FC236}">
              <a16:creationId xmlns:a16="http://schemas.microsoft.com/office/drawing/2014/main" id="{8FBF8B89-FF8A-45F1-BE3F-CB665ADD722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18" name="Text Box 17">
          <a:extLst>
            <a:ext uri="{FF2B5EF4-FFF2-40B4-BE49-F238E27FC236}">
              <a16:creationId xmlns:a16="http://schemas.microsoft.com/office/drawing/2014/main" id="{237979FF-6C0B-4A3E-8AAD-69A4CF7821E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19" name="Text Box 17">
          <a:extLst>
            <a:ext uri="{FF2B5EF4-FFF2-40B4-BE49-F238E27FC236}">
              <a16:creationId xmlns:a16="http://schemas.microsoft.com/office/drawing/2014/main" id="{2A0E51C6-735C-4530-93E4-73B59AED4DC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0" name="Text Box 17">
          <a:extLst>
            <a:ext uri="{FF2B5EF4-FFF2-40B4-BE49-F238E27FC236}">
              <a16:creationId xmlns:a16="http://schemas.microsoft.com/office/drawing/2014/main" id="{C06C496A-E790-4B6B-9939-B6C19E97FB2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1" name="Text Box 17">
          <a:extLst>
            <a:ext uri="{FF2B5EF4-FFF2-40B4-BE49-F238E27FC236}">
              <a16:creationId xmlns:a16="http://schemas.microsoft.com/office/drawing/2014/main" id="{0D5055ED-621A-434F-A677-D85E2C7E2B63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2" name="Text Box 17">
          <a:extLst>
            <a:ext uri="{FF2B5EF4-FFF2-40B4-BE49-F238E27FC236}">
              <a16:creationId xmlns:a16="http://schemas.microsoft.com/office/drawing/2014/main" id="{287C0F21-0152-4A0A-9991-3AFA557E76D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3" name="Text Box 17">
          <a:extLst>
            <a:ext uri="{FF2B5EF4-FFF2-40B4-BE49-F238E27FC236}">
              <a16:creationId xmlns:a16="http://schemas.microsoft.com/office/drawing/2014/main" id="{851DF320-4C21-4381-A359-610778707F8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4" name="Text Box 17">
          <a:extLst>
            <a:ext uri="{FF2B5EF4-FFF2-40B4-BE49-F238E27FC236}">
              <a16:creationId xmlns:a16="http://schemas.microsoft.com/office/drawing/2014/main" id="{B03AD614-0EC3-45AA-951B-B02570DE6AC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5" name="Text Box 17">
          <a:extLst>
            <a:ext uri="{FF2B5EF4-FFF2-40B4-BE49-F238E27FC236}">
              <a16:creationId xmlns:a16="http://schemas.microsoft.com/office/drawing/2014/main" id="{72582EBE-2747-4221-BE58-4468387A6B1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6" name="Text Box 17">
          <a:extLst>
            <a:ext uri="{FF2B5EF4-FFF2-40B4-BE49-F238E27FC236}">
              <a16:creationId xmlns:a16="http://schemas.microsoft.com/office/drawing/2014/main" id="{81B63488-95C8-4DDC-ADA0-438EC1CF8FF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7" name="Text Box 17">
          <a:extLst>
            <a:ext uri="{FF2B5EF4-FFF2-40B4-BE49-F238E27FC236}">
              <a16:creationId xmlns:a16="http://schemas.microsoft.com/office/drawing/2014/main" id="{2EBB6C99-DAF0-4A74-B744-12B4A744076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8" name="Text Box 17">
          <a:extLst>
            <a:ext uri="{FF2B5EF4-FFF2-40B4-BE49-F238E27FC236}">
              <a16:creationId xmlns:a16="http://schemas.microsoft.com/office/drawing/2014/main" id="{13A2D871-959F-40B5-A8DF-216E580F6E4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29" name="Text Box 17">
          <a:extLst>
            <a:ext uri="{FF2B5EF4-FFF2-40B4-BE49-F238E27FC236}">
              <a16:creationId xmlns:a16="http://schemas.microsoft.com/office/drawing/2014/main" id="{103CCA4B-BFE0-4146-8443-8204A7486B8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0" name="Text Box 17">
          <a:extLst>
            <a:ext uri="{FF2B5EF4-FFF2-40B4-BE49-F238E27FC236}">
              <a16:creationId xmlns:a16="http://schemas.microsoft.com/office/drawing/2014/main" id="{38111316-F4D4-477E-8CC1-F96D207F38E7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1" name="Text Box 17">
          <a:extLst>
            <a:ext uri="{FF2B5EF4-FFF2-40B4-BE49-F238E27FC236}">
              <a16:creationId xmlns:a16="http://schemas.microsoft.com/office/drawing/2014/main" id="{F2F7F695-9372-4645-A022-A373247F6D4C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2" name="Text Box 17">
          <a:extLst>
            <a:ext uri="{FF2B5EF4-FFF2-40B4-BE49-F238E27FC236}">
              <a16:creationId xmlns:a16="http://schemas.microsoft.com/office/drawing/2014/main" id="{0BE73174-6EBB-4043-AE5F-C87DAC2B3B7F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3" name="Text Box 17">
          <a:extLst>
            <a:ext uri="{FF2B5EF4-FFF2-40B4-BE49-F238E27FC236}">
              <a16:creationId xmlns:a16="http://schemas.microsoft.com/office/drawing/2014/main" id="{3098800A-9F5A-4D41-B769-02A270831B9B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4" name="Text Box 17">
          <a:extLst>
            <a:ext uri="{FF2B5EF4-FFF2-40B4-BE49-F238E27FC236}">
              <a16:creationId xmlns:a16="http://schemas.microsoft.com/office/drawing/2014/main" id="{8952A331-8916-49F4-965E-00DF86CF645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5" name="Text Box 17">
          <a:extLst>
            <a:ext uri="{FF2B5EF4-FFF2-40B4-BE49-F238E27FC236}">
              <a16:creationId xmlns:a16="http://schemas.microsoft.com/office/drawing/2014/main" id="{3EAE1E0F-3328-4FF0-B136-9BA6847E71D1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6" name="Text Box 17">
          <a:extLst>
            <a:ext uri="{FF2B5EF4-FFF2-40B4-BE49-F238E27FC236}">
              <a16:creationId xmlns:a16="http://schemas.microsoft.com/office/drawing/2014/main" id="{565779D9-37C5-4CBA-A2E4-05164D20386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7" name="Text Box 17">
          <a:extLst>
            <a:ext uri="{FF2B5EF4-FFF2-40B4-BE49-F238E27FC236}">
              <a16:creationId xmlns:a16="http://schemas.microsoft.com/office/drawing/2014/main" id="{6A2B0567-CD02-4A7C-93E2-FAE76DBBCF8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8" name="Text Box 17">
          <a:extLst>
            <a:ext uri="{FF2B5EF4-FFF2-40B4-BE49-F238E27FC236}">
              <a16:creationId xmlns:a16="http://schemas.microsoft.com/office/drawing/2014/main" id="{1497D4B3-888B-4078-8434-F5DE9B4C429A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39" name="Text Box 17">
          <a:extLst>
            <a:ext uri="{FF2B5EF4-FFF2-40B4-BE49-F238E27FC236}">
              <a16:creationId xmlns:a16="http://schemas.microsoft.com/office/drawing/2014/main" id="{3F6976C5-88E6-4F6B-ACA8-FCFACCB5B1F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0" name="Text Box 17">
          <a:extLst>
            <a:ext uri="{FF2B5EF4-FFF2-40B4-BE49-F238E27FC236}">
              <a16:creationId xmlns:a16="http://schemas.microsoft.com/office/drawing/2014/main" id="{5B9369FD-EDBB-4631-BFA2-2CC3342BEF72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1" name="Text Box 17">
          <a:extLst>
            <a:ext uri="{FF2B5EF4-FFF2-40B4-BE49-F238E27FC236}">
              <a16:creationId xmlns:a16="http://schemas.microsoft.com/office/drawing/2014/main" id="{A8B1100A-C4DB-4220-B494-611FA1A8BA24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2" name="Text Box 17">
          <a:extLst>
            <a:ext uri="{FF2B5EF4-FFF2-40B4-BE49-F238E27FC236}">
              <a16:creationId xmlns:a16="http://schemas.microsoft.com/office/drawing/2014/main" id="{E4F89E97-1431-4DA0-BB00-BCE8DB22188D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3" name="Text Box 17">
          <a:extLst>
            <a:ext uri="{FF2B5EF4-FFF2-40B4-BE49-F238E27FC236}">
              <a16:creationId xmlns:a16="http://schemas.microsoft.com/office/drawing/2014/main" id="{C02D877C-F96B-4A56-84CF-E5FB311E7298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4" name="Text Box 17">
          <a:extLst>
            <a:ext uri="{FF2B5EF4-FFF2-40B4-BE49-F238E27FC236}">
              <a16:creationId xmlns:a16="http://schemas.microsoft.com/office/drawing/2014/main" id="{F1F493CC-7EC4-4062-9B53-548A6DD45CC6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20</xdr:row>
      <xdr:rowOff>817418</xdr:rowOff>
    </xdr:from>
    <xdr:to>
      <xdr:col>6</xdr:col>
      <xdr:colOff>102175</xdr:colOff>
      <xdr:row>21</xdr:row>
      <xdr:rowOff>0</xdr:rowOff>
    </xdr:to>
    <xdr:sp macro="" textlink="">
      <xdr:nvSpPr>
        <xdr:cNvPr id="1045" name="Text Box 17">
          <a:extLst>
            <a:ext uri="{FF2B5EF4-FFF2-40B4-BE49-F238E27FC236}">
              <a16:creationId xmlns:a16="http://schemas.microsoft.com/office/drawing/2014/main" id="{A95F15EE-62AB-476E-9254-5544FCF2C8B5}"/>
            </a:ext>
          </a:extLst>
        </xdr:cNvPr>
        <xdr:cNvSpPr txBox="1">
          <a:spLocks noChangeArrowheads="1"/>
        </xdr:cNvSpPr>
      </xdr:nvSpPr>
      <xdr:spPr bwMode="auto">
        <a:xfrm>
          <a:off x="6157304" y="158745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46" name="Text Box 17">
          <a:extLst>
            <a:ext uri="{FF2B5EF4-FFF2-40B4-BE49-F238E27FC236}">
              <a16:creationId xmlns:a16="http://schemas.microsoft.com/office/drawing/2014/main" id="{D6CAF676-20D8-4BA5-8EB8-B24967105AF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47" name="Text Box 17">
          <a:extLst>
            <a:ext uri="{FF2B5EF4-FFF2-40B4-BE49-F238E27FC236}">
              <a16:creationId xmlns:a16="http://schemas.microsoft.com/office/drawing/2014/main" id="{40539787-5A26-43D3-97CA-C4958B887DF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48" name="Text Box 17">
          <a:extLst>
            <a:ext uri="{FF2B5EF4-FFF2-40B4-BE49-F238E27FC236}">
              <a16:creationId xmlns:a16="http://schemas.microsoft.com/office/drawing/2014/main" id="{EAF0822D-7F60-4A81-9D5D-35071EA27F8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49" name="Text Box 17">
          <a:extLst>
            <a:ext uri="{FF2B5EF4-FFF2-40B4-BE49-F238E27FC236}">
              <a16:creationId xmlns:a16="http://schemas.microsoft.com/office/drawing/2014/main" id="{D67F5BE4-4FAF-406F-A655-CB6CD9C1EE5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0" name="Text Box 17">
          <a:extLst>
            <a:ext uri="{FF2B5EF4-FFF2-40B4-BE49-F238E27FC236}">
              <a16:creationId xmlns:a16="http://schemas.microsoft.com/office/drawing/2014/main" id="{15B0E6FC-03C4-448B-A436-871251772D7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1" name="Text Box 17">
          <a:extLst>
            <a:ext uri="{FF2B5EF4-FFF2-40B4-BE49-F238E27FC236}">
              <a16:creationId xmlns:a16="http://schemas.microsoft.com/office/drawing/2014/main" id="{DC14B862-AD0D-4365-BC27-F8482F46884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2" name="Text Box 17">
          <a:extLst>
            <a:ext uri="{FF2B5EF4-FFF2-40B4-BE49-F238E27FC236}">
              <a16:creationId xmlns:a16="http://schemas.microsoft.com/office/drawing/2014/main" id="{86A41666-2D23-4E8E-A753-8186D6010A4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3" name="Text Box 17">
          <a:extLst>
            <a:ext uri="{FF2B5EF4-FFF2-40B4-BE49-F238E27FC236}">
              <a16:creationId xmlns:a16="http://schemas.microsoft.com/office/drawing/2014/main" id="{ED2EE9C8-B7ED-4F91-AFCA-CC37CE739A4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4" name="Text Box 17">
          <a:extLst>
            <a:ext uri="{FF2B5EF4-FFF2-40B4-BE49-F238E27FC236}">
              <a16:creationId xmlns:a16="http://schemas.microsoft.com/office/drawing/2014/main" id="{7659906A-C3EC-4352-85B8-BC23C83F58B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5" name="Text Box 17">
          <a:extLst>
            <a:ext uri="{FF2B5EF4-FFF2-40B4-BE49-F238E27FC236}">
              <a16:creationId xmlns:a16="http://schemas.microsoft.com/office/drawing/2014/main" id="{174FD926-1A17-4D80-AAAD-244C3F320D8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6" name="Text Box 17">
          <a:extLst>
            <a:ext uri="{FF2B5EF4-FFF2-40B4-BE49-F238E27FC236}">
              <a16:creationId xmlns:a16="http://schemas.microsoft.com/office/drawing/2014/main" id="{DEDEF22A-DA25-482A-A687-F70BABF5B3A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7" name="Text Box 17">
          <a:extLst>
            <a:ext uri="{FF2B5EF4-FFF2-40B4-BE49-F238E27FC236}">
              <a16:creationId xmlns:a16="http://schemas.microsoft.com/office/drawing/2014/main" id="{10B62642-9B58-48A1-AA8F-DB454D75F01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8" name="Text Box 17">
          <a:extLst>
            <a:ext uri="{FF2B5EF4-FFF2-40B4-BE49-F238E27FC236}">
              <a16:creationId xmlns:a16="http://schemas.microsoft.com/office/drawing/2014/main" id="{8121B9CB-95C6-40DE-BAFA-DE882A31893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59" name="Text Box 17">
          <a:extLst>
            <a:ext uri="{FF2B5EF4-FFF2-40B4-BE49-F238E27FC236}">
              <a16:creationId xmlns:a16="http://schemas.microsoft.com/office/drawing/2014/main" id="{08783A08-C2B3-45AF-AB51-BFF4E65A8FA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0" name="Text Box 17">
          <a:extLst>
            <a:ext uri="{FF2B5EF4-FFF2-40B4-BE49-F238E27FC236}">
              <a16:creationId xmlns:a16="http://schemas.microsoft.com/office/drawing/2014/main" id="{37EB2AB8-E924-432C-BB5B-C9A8816400D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1" name="Text Box 17">
          <a:extLst>
            <a:ext uri="{FF2B5EF4-FFF2-40B4-BE49-F238E27FC236}">
              <a16:creationId xmlns:a16="http://schemas.microsoft.com/office/drawing/2014/main" id="{6E1A23EC-B99C-4CE2-85A5-8219BA94851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2" name="Text Box 17">
          <a:extLst>
            <a:ext uri="{FF2B5EF4-FFF2-40B4-BE49-F238E27FC236}">
              <a16:creationId xmlns:a16="http://schemas.microsoft.com/office/drawing/2014/main" id="{5D352F7B-6FA5-49E0-B111-2F1E71E6CA7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3" name="Text Box 17">
          <a:extLst>
            <a:ext uri="{FF2B5EF4-FFF2-40B4-BE49-F238E27FC236}">
              <a16:creationId xmlns:a16="http://schemas.microsoft.com/office/drawing/2014/main" id="{253414B7-B311-48C5-862F-7B5DBEDBCF0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4" name="Text Box 17">
          <a:extLst>
            <a:ext uri="{FF2B5EF4-FFF2-40B4-BE49-F238E27FC236}">
              <a16:creationId xmlns:a16="http://schemas.microsoft.com/office/drawing/2014/main" id="{3F0B2D82-3FB5-4624-9DEB-DC561160278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5" name="Text Box 17">
          <a:extLst>
            <a:ext uri="{FF2B5EF4-FFF2-40B4-BE49-F238E27FC236}">
              <a16:creationId xmlns:a16="http://schemas.microsoft.com/office/drawing/2014/main" id="{414B994C-F4CD-42BA-A739-C1324A64650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6" name="Text Box 17">
          <a:extLst>
            <a:ext uri="{FF2B5EF4-FFF2-40B4-BE49-F238E27FC236}">
              <a16:creationId xmlns:a16="http://schemas.microsoft.com/office/drawing/2014/main" id="{F8A6E953-AC0F-4846-B493-9875C8EF1E5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7" name="Text Box 17">
          <a:extLst>
            <a:ext uri="{FF2B5EF4-FFF2-40B4-BE49-F238E27FC236}">
              <a16:creationId xmlns:a16="http://schemas.microsoft.com/office/drawing/2014/main" id="{5E3289CA-1FAE-4D39-97C3-5F807D2803C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8" name="Text Box 17">
          <a:extLst>
            <a:ext uri="{FF2B5EF4-FFF2-40B4-BE49-F238E27FC236}">
              <a16:creationId xmlns:a16="http://schemas.microsoft.com/office/drawing/2014/main" id="{197C5CAF-CAE9-4998-9B46-C782720B677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69" name="Text Box 17">
          <a:extLst>
            <a:ext uri="{FF2B5EF4-FFF2-40B4-BE49-F238E27FC236}">
              <a16:creationId xmlns:a16="http://schemas.microsoft.com/office/drawing/2014/main" id="{F0774C8B-B1F2-4A8C-AD12-73E489C6A6C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0" name="Text Box 17">
          <a:extLst>
            <a:ext uri="{FF2B5EF4-FFF2-40B4-BE49-F238E27FC236}">
              <a16:creationId xmlns:a16="http://schemas.microsoft.com/office/drawing/2014/main" id="{506192DC-DB5A-490B-AE14-24A3E1F0686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1" name="Text Box 17">
          <a:extLst>
            <a:ext uri="{FF2B5EF4-FFF2-40B4-BE49-F238E27FC236}">
              <a16:creationId xmlns:a16="http://schemas.microsoft.com/office/drawing/2014/main" id="{517E825B-98CB-4D6F-9AF2-CA64FAEE4AD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2" name="Text Box 17">
          <a:extLst>
            <a:ext uri="{FF2B5EF4-FFF2-40B4-BE49-F238E27FC236}">
              <a16:creationId xmlns:a16="http://schemas.microsoft.com/office/drawing/2014/main" id="{BEB3B895-5200-4A71-B369-3E6F586752E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3" name="Text Box 17">
          <a:extLst>
            <a:ext uri="{FF2B5EF4-FFF2-40B4-BE49-F238E27FC236}">
              <a16:creationId xmlns:a16="http://schemas.microsoft.com/office/drawing/2014/main" id="{FAC2CD7C-3CAF-47FE-9D28-668C8E79B70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4" name="Text Box 17">
          <a:extLst>
            <a:ext uri="{FF2B5EF4-FFF2-40B4-BE49-F238E27FC236}">
              <a16:creationId xmlns:a16="http://schemas.microsoft.com/office/drawing/2014/main" id="{DCD245CE-5865-4646-A075-8DD6B480A01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5" name="Text Box 17">
          <a:extLst>
            <a:ext uri="{FF2B5EF4-FFF2-40B4-BE49-F238E27FC236}">
              <a16:creationId xmlns:a16="http://schemas.microsoft.com/office/drawing/2014/main" id="{796B3DC7-D39C-4CCF-A5F0-9B3BB7A5E7C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6" name="Text Box 17">
          <a:extLst>
            <a:ext uri="{FF2B5EF4-FFF2-40B4-BE49-F238E27FC236}">
              <a16:creationId xmlns:a16="http://schemas.microsoft.com/office/drawing/2014/main" id="{4D6399F8-51AD-41C1-A980-0F0B16A35BD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7" name="Text Box 17">
          <a:extLst>
            <a:ext uri="{FF2B5EF4-FFF2-40B4-BE49-F238E27FC236}">
              <a16:creationId xmlns:a16="http://schemas.microsoft.com/office/drawing/2014/main" id="{368DC007-7892-435A-A114-15119FDB5FD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8" name="Text Box 17">
          <a:extLst>
            <a:ext uri="{FF2B5EF4-FFF2-40B4-BE49-F238E27FC236}">
              <a16:creationId xmlns:a16="http://schemas.microsoft.com/office/drawing/2014/main" id="{4FCCC2D7-5B18-46EB-8F1C-9E61EDDFC91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79" name="Text Box 17">
          <a:extLst>
            <a:ext uri="{FF2B5EF4-FFF2-40B4-BE49-F238E27FC236}">
              <a16:creationId xmlns:a16="http://schemas.microsoft.com/office/drawing/2014/main" id="{CB67664E-DC14-4C8D-8265-DFED207109A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0" name="Text Box 17">
          <a:extLst>
            <a:ext uri="{FF2B5EF4-FFF2-40B4-BE49-F238E27FC236}">
              <a16:creationId xmlns:a16="http://schemas.microsoft.com/office/drawing/2014/main" id="{E5803984-0AF2-49FA-A9FB-A649A6AE552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1" name="Text Box 17">
          <a:extLst>
            <a:ext uri="{FF2B5EF4-FFF2-40B4-BE49-F238E27FC236}">
              <a16:creationId xmlns:a16="http://schemas.microsoft.com/office/drawing/2014/main" id="{F1EBF750-39CA-4C69-8A31-7844F1F9DD6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2" name="Text Box 17">
          <a:extLst>
            <a:ext uri="{FF2B5EF4-FFF2-40B4-BE49-F238E27FC236}">
              <a16:creationId xmlns:a16="http://schemas.microsoft.com/office/drawing/2014/main" id="{FD6724C9-47E1-47FE-99EC-544C56566DB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3" name="Text Box 17">
          <a:extLst>
            <a:ext uri="{FF2B5EF4-FFF2-40B4-BE49-F238E27FC236}">
              <a16:creationId xmlns:a16="http://schemas.microsoft.com/office/drawing/2014/main" id="{E9F2F388-F18A-4DC1-BA6B-7CE6D181139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4" name="Text Box 17">
          <a:extLst>
            <a:ext uri="{FF2B5EF4-FFF2-40B4-BE49-F238E27FC236}">
              <a16:creationId xmlns:a16="http://schemas.microsoft.com/office/drawing/2014/main" id="{75B3E86F-8A55-4EE4-B119-03DE0BF553F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5" name="Text Box 17">
          <a:extLst>
            <a:ext uri="{FF2B5EF4-FFF2-40B4-BE49-F238E27FC236}">
              <a16:creationId xmlns:a16="http://schemas.microsoft.com/office/drawing/2014/main" id="{7892D036-F619-446D-B50D-F393372CB84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6" name="Text Box 17">
          <a:extLst>
            <a:ext uri="{FF2B5EF4-FFF2-40B4-BE49-F238E27FC236}">
              <a16:creationId xmlns:a16="http://schemas.microsoft.com/office/drawing/2014/main" id="{DA3621C3-FB6C-4661-B339-803F06D2EF5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7" name="Text Box 17">
          <a:extLst>
            <a:ext uri="{FF2B5EF4-FFF2-40B4-BE49-F238E27FC236}">
              <a16:creationId xmlns:a16="http://schemas.microsoft.com/office/drawing/2014/main" id="{82BBD7F4-CE6F-4CD4-9641-CB0FA234D84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8" name="Text Box 17">
          <a:extLst>
            <a:ext uri="{FF2B5EF4-FFF2-40B4-BE49-F238E27FC236}">
              <a16:creationId xmlns:a16="http://schemas.microsoft.com/office/drawing/2014/main" id="{F4869382-457E-4C09-9872-AFE445AF7E1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89" name="Text Box 17">
          <a:extLst>
            <a:ext uri="{FF2B5EF4-FFF2-40B4-BE49-F238E27FC236}">
              <a16:creationId xmlns:a16="http://schemas.microsoft.com/office/drawing/2014/main" id="{DABB8928-75A1-4DAC-8928-D7081DF0B36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0" name="Text Box 17">
          <a:extLst>
            <a:ext uri="{FF2B5EF4-FFF2-40B4-BE49-F238E27FC236}">
              <a16:creationId xmlns:a16="http://schemas.microsoft.com/office/drawing/2014/main" id="{5A227480-CBA8-48A7-BBDF-36907700C6D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1" name="Text Box 17">
          <a:extLst>
            <a:ext uri="{FF2B5EF4-FFF2-40B4-BE49-F238E27FC236}">
              <a16:creationId xmlns:a16="http://schemas.microsoft.com/office/drawing/2014/main" id="{76892A92-4A37-4A68-BFDE-B97AB981CE4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2" name="Text Box 17">
          <a:extLst>
            <a:ext uri="{FF2B5EF4-FFF2-40B4-BE49-F238E27FC236}">
              <a16:creationId xmlns:a16="http://schemas.microsoft.com/office/drawing/2014/main" id="{3D9650C1-E657-4098-89A2-2BE536DA977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3" name="Text Box 17">
          <a:extLst>
            <a:ext uri="{FF2B5EF4-FFF2-40B4-BE49-F238E27FC236}">
              <a16:creationId xmlns:a16="http://schemas.microsoft.com/office/drawing/2014/main" id="{73248B0B-5241-42A5-8AA5-0BE5574473B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4" name="Text Box 17">
          <a:extLst>
            <a:ext uri="{FF2B5EF4-FFF2-40B4-BE49-F238E27FC236}">
              <a16:creationId xmlns:a16="http://schemas.microsoft.com/office/drawing/2014/main" id="{A646CA20-1EA1-4A65-BCB3-2572E28E2E0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5" name="Text Box 17">
          <a:extLst>
            <a:ext uri="{FF2B5EF4-FFF2-40B4-BE49-F238E27FC236}">
              <a16:creationId xmlns:a16="http://schemas.microsoft.com/office/drawing/2014/main" id="{E571B57E-A4B8-4704-88CA-421A9B927A7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6" name="Text Box 17">
          <a:extLst>
            <a:ext uri="{FF2B5EF4-FFF2-40B4-BE49-F238E27FC236}">
              <a16:creationId xmlns:a16="http://schemas.microsoft.com/office/drawing/2014/main" id="{0D93D51C-987A-4238-A752-8113F166C65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7" name="Text Box 17">
          <a:extLst>
            <a:ext uri="{FF2B5EF4-FFF2-40B4-BE49-F238E27FC236}">
              <a16:creationId xmlns:a16="http://schemas.microsoft.com/office/drawing/2014/main" id="{F2B1706C-9108-460B-86F1-5268B82887B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8" name="Text Box 17">
          <a:extLst>
            <a:ext uri="{FF2B5EF4-FFF2-40B4-BE49-F238E27FC236}">
              <a16:creationId xmlns:a16="http://schemas.microsoft.com/office/drawing/2014/main" id="{31D0A5AF-3C20-4077-982A-C575DA15854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099" name="Text Box 17">
          <a:extLst>
            <a:ext uri="{FF2B5EF4-FFF2-40B4-BE49-F238E27FC236}">
              <a16:creationId xmlns:a16="http://schemas.microsoft.com/office/drawing/2014/main" id="{C34B5B50-C017-4DEF-921F-885C1E62E1E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0" name="Text Box 17">
          <a:extLst>
            <a:ext uri="{FF2B5EF4-FFF2-40B4-BE49-F238E27FC236}">
              <a16:creationId xmlns:a16="http://schemas.microsoft.com/office/drawing/2014/main" id="{07C26FD1-A276-4942-A9FC-4FCD3FDF3E2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1" name="Text Box 17">
          <a:extLst>
            <a:ext uri="{FF2B5EF4-FFF2-40B4-BE49-F238E27FC236}">
              <a16:creationId xmlns:a16="http://schemas.microsoft.com/office/drawing/2014/main" id="{175A6EAB-ECAF-4573-A9F2-BEEC3771AA6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2" name="Text Box 17">
          <a:extLst>
            <a:ext uri="{FF2B5EF4-FFF2-40B4-BE49-F238E27FC236}">
              <a16:creationId xmlns:a16="http://schemas.microsoft.com/office/drawing/2014/main" id="{C8A48E81-5A44-402B-B98C-4AAE848F3CE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3" name="Text Box 17">
          <a:extLst>
            <a:ext uri="{FF2B5EF4-FFF2-40B4-BE49-F238E27FC236}">
              <a16:creationId xmlns:a16="http://schemas.microsoft.com/office/drawing/2014/main" id="{2B1BCFFE-6F9F-47A4-8950-319A812F035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4" name="Text Box 17">
          <a:extLst>
            <a:ext uri="{FF2B5EF4-FFF2-40B4-BE49-F238E27FC236}">
              <a16:creationId xmlns:a16="http://schemas.microsoft.com/office/drawing/2014/main" id="{82EAF0E8-BF9B-4DA3-AFBF-87A92F070CC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5" name="Text Box 17">
          <a:extLst>
            <a:ext uri="{FF2B5EF4-FFF2-40B4-BE49-F238E27FC236}">
              <a16:creationId xmlns:a16="http://schemas.microsoft.com/office/drawing/2014/main" id="{30E499D8-5251-4603-BDB7-00A0326FE6E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6" name="Text Box 17">
          <a:extLst>
            <a:ext uri="{FF2B5EF4-FFF2-40B4-BE49-F238E27FC236}">
              <a16:creationId xmlns:a16="http://schemas.microsoft.com/office/drawing/2014/main" id="{BC26A2DF-062F-4E36-80D8-14CDE933A3E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7" name="Text Box 17">
          <a:extLst>
            <a:ext uri="{FF2B5EF4-FFF2-40B4-BE49-F238E27FC236}">
              <a16:creationId xmlns:a16="http://schemas.microsoft.com/office/drawing/2014/main" id="{BECBF89F-67C1-49AB-9BCB-29CBE4FD3FE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8" name="Text Box 17">
          <a:extLst>
            <a:ext uri="{FF2B5EF4-FFF2-40B4-BE49-F238E27FC236}">
              <a16:creationId xmlns:a16="http://schemas.microsoft.com/office/drawing/2014/main" id="{8C67B518-11B1-4BC8-93DB-64701C58309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09" name="Text Box 17">
          <a:extLst>
            <a:ext uri="{FF2B5EF4-FFF2-40B4-BE49-F238E27FC236}">
              <a16:creationId xmlns:a16="http://schemas.microsoft.com/office/drawing/2014/main" id="{85876633-5B1F-49AB-948A-1936F52AF23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0" name="Text Box 17">
          <a:extLst>
            <a:ext uri="{FF2B5EF4-FFF2-40B4-BE49-F238E27FC236}">
              <a16:creationId xmlns:a16="http://schemas.microsoft.com/office/drawing/2014/main" id="{B2BF4EFB-62E9-4328-A9BD-98761608723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1" name="Text Box 17">
          <a:extLst>
            <a:ext uri="{FF2B5EF4-FFF2-40B4-BE49-F238E27FC236}">
              <a16:creationId xmlns:a16="http://schemas.microsoft.com/office/drawing/2014/main" id="{6CDA173F-9564-4DFF-95C7-5AA96A5FFE7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2" name="Text Box 17">
          <a:extLst>
            <a:ext uri="{FF2B5EF4-FFF2-40B4-BE49-F238E27FC236}">
              <a16:creationId xmlns:a16="http://schemas.microsoft.com/office/drawing/2014/main" id="{D1142B26-441D-4AA6-AB8A-916DD46D2E3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3" name="Text Box 17">
          <a:extLst>
            <a:ext uri="{FF2B5EF4-FFF2-40B4-BE49-F238E27FC236}">
              <a16:creationId xmlns:a16="http://schemas.microsoft.com/office/drawing/2014/main" id="{5B59690E-F92D-4EA9-9077-01B567E21EC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4" name="Text Box 17">
          <a:extLst>
            <a:ext uri="{FF2B5EF4-FFF2-40B4-BE49-F238E27FC236}">
              <a16:creationId xmlns:a16="http://schemas.microsoft.com/office/drawing/2014/main" id="{834208DA-3F05-4012-B203-8EE4FB0C903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5" name="Text Box 17">
          <a:extLst>
            <a:ext uri="{FF2B5EF4-FFF2-40B4-BE49-F238E27FC236}">
              <a16:creationId xmlns:a16="http://schemas.microsoft.com/office/drawing/2014/main" id="{727B0B31-35F5-47F4-BEE5-EE04624FE10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6" name="Text Box 17">
          <a:extLst>
            <a:ext uri="{FF2B5EF4-FFF2-40B4-BE49-F238E27FC236}">
              <a16:creationId xmlns:a16="http://schemas.microsoft.com/office/drawing/2014/main" id="{ED543E2F-E355-499F-AD03-ED4D119CBE4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7" name="Text Box 17">
          <a:extLst>
            <a:ext uri="{FF2B5EF4-FFF2-40B4-BE49-F238E27FC236}">
              <a16:creationId xmlns:a16="http://schemas.microsoft.com/office/drawing/2014/main" id="{D72A6EB3-DEEC-41BF-BE32-B14CC5D20EA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8" name="Text Box 17">
          <a:extLst>
            <a:ext uri="{FF2B5EF4-FFF2-40B4-BE49-F238E27FC236}">
              <a16:creationId xmlns:a16="http://schemas.microsoft.com/office/drawing/2014/main" id="{07B6A4F0-4270-45E2-9A57-EF2C8E05082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19" name="Text Box 17">
          <a:extLst>
            <a:ext uri="{FF2B5EF4-FFF2-40B4-BE49-F238E27FC236}">
              <a16:creationId xmlns:a16="http://schemas.microsoft.com/office/drawing/2014/main" id="{11D11639-C00C-445E-92A0-C93E0CB8A92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0" name="Text Box 17">
          <a:extLst>
            <a:ext uri="{FF2B5EF4-FFF2-40B4-BE49-F238E27FC236}">
              <a16:creationId xmlns:a16="http://schemas.microsoft.com/office/drawing/2014/main" id="{74FDF377-10B8-4D80-BFF8-C05DAF0AFFB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1" name="Text Box 17">
          <a:extLst>
            <a:ext uri="{FF2B5EF4-FFF2-40B4-BE49-F238E27FC236}">
              <a16:creationId xmlns:a16="http://schemas.microsoft.com/office/drawing/2014/main" id="{4F72A99C-C42C-41D1-B557-1950750D40E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2" name="Text Box 17">
          <a:extLst>
            <a:ext uri="{FF2B5EF4-FFF2-40B4-BE49-F238E27FC236}">
              <a16:creationId xmlns:a16="http://schemas.microsoft.com/office/drawing/2014/main" id="{4F82A9DA-802A-4BAF-BF4E-95DFBA6F8DC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3" name="Text Box 17">
          <a:extLst>
            <a:ext uri="{FF2B5EF4-FFF2-40B4-BE49-F238E27FC236}">
              <a16:creationId xmlns:a16="http://schemas.microsoft.com/office/drawing/2014/main" id="{E3ACD24B-31A7-4826-89B6-D444321A0B6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4" name="Text Box 17">
          <a:extLst>
            <a:ext uri="{FF2B5EF4-FFF2-40B4-BE49-F238E27FC236}">
              <a16:creationId xmlns:a16="http://schemas.microsoft.com/office/drawing/2014/main" id="{A1F84619-2DDC-4488-8D56-7B0F3FC6CE5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5" name="Text Box 17">
          <a:extLst>
            <a:ext uri="{FF2B5EF4-FFF2-40B4-BE49-F238E27FC236}">
              <a16:creationId xmlns:a16="http://schemas.microsoft.com/office/drawing/2014/main" id="{BB5B4982-3C19-4284-8DCE-6362ABB38CF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6" name="Text Box 17">
          <a:extLst>
            <a:ext uri="{FF2B5EF4-FFF2-40B4-BE49-F238E27FC236}">
              <a16:creationId xmlns:a16="http://schemas.microsoft.com/office/drawing/2014/main" id="{A5B3A49C-D8B2-412A-991C-73A8E2079AC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7" name="Text Box 17">
          <a:extLst>
            <a:ext uri="{FF2B5EF4-FFF2-40B4-BE49-F238E27FC236}">
              <a16:creationId xmlns:a16="http://schemas.microsoft.com/office/drawing/2014/main" id="{FC4360DA-08B6-407D-8234-8E9696A315C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8" name="Text Box 17">
          <a:extLst>
            <a:ext uri="{FF2B5EF4-FFF2-40B4-BE49-F238E27FC236}">
              <a16:creationId xmlns:a16="http://schemas.microsoft.com/office/drawing/2014/main" id="{41198E48-0561-4C34-A883-D9023CE32CE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29" name="Text Box 17">
          <a:extLst>
            <a:ext uri="{FF2B5EF4-FFF2-40B4-BE49-F238E27FC236}">
              <a16:creationId xmlns:a16="http://schemas.microsoft.com/office/drawing/2014/main" id="{5C68974D-3E8A-4424-98FE-9E0DAC64A4B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0" name="Text Box 17">
          <a:extLst>
            <a:ext uri="{FF2B5EF4-FFF2-40B4-BE49-F238E27FC236}">
              <a16:creationId xmlns:a16="http://schemas.microsoft.com/office/drawing/2014/main" id="{79BAEB08-C339-4438-BE33-F0328EF0C63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1" name="Text Box 17">
          <a:extLst>
            <a:ext uri="{FF2B5EF4-FFF2-40B4-BE49-F238E27FC236}">
              <a16:creationId xmlns:a16="http://schemas.microsoft.com/office/drawing/2014/main" id="{9C8F3722-E3DA-48FA-8C91-F2287BECA4C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2" name="Text Box 17">
          <a:extLst>
            <a:ext uri="{FF2B5EF4-FFF2-40B4-BE49-F238E27FC236}">
              <a16:creationId xmlns:a16="http://schemas.microsoft.com/office/drawing/2014/main" id="{8BCB5077-3F88-43B5-9A62-C7B10080739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3" name="Text Box 17">
          <a:extLst>
            <a:ext uri="{FF2B5EF4-FFF2-40B4-BE49-F238E27FC236}">
              <a16:creationId xmlns:a16="http://schemas.microsoft.com/office/drawing/2014/main" id="{06DA9139-3B5F-48CA-95B2-335258B3B95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4" name="Text Box 17">
          <a:extLst>
            <a:ext uri="{FF2B5EF4-FFF2-40B4-BE49-F238E27FC236}">
              <a16:creationId xmlns:a16="http://schemas.microsoft.com/office/drawing/2014/main" id="{EF4C743A-311D-4831-B990-BA1B5C96E8E9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5" name="Text Box 17">
          <a:extLst>
            <a:ext uri="{FF2B5EF4-FFF2-40B4-BE49-F238E27FC236}">
              <a16:creationId xmlns:a16="http://schemas.microsoft.com/office/drawing/2014/main" id="{783B8733-DEF2-4352-A2B4-44FA8645A47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6" name="Text Box 17">
          <a:extLst>
            <a:ext uri="{FF2B5EF4-FFF2-40B4-BE49-F238E27FC236}">
              <a16:creationId xmlns:a16="http://schemas.microsoft.com/office/drawing/2014/main" id="{7780FC86-E136-4C7C-BFB1-FF47B073852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7" name="Text Box 17">
          <a:extLst>
            <a:ext uri="{FF2B5EF4-FFF2-40B4-BE49-F238E27FC236}">
              <a16:creationId xmlns:a16="http://schemas.microsoft.com/office/drawing/2014/main" id="{285540F3-8C47-4A26-9A51-49F3D8CB508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8" name="Text Box 17">
          <a:extLst>
            <a:ext uri="{FF2B5EF4-FFF2-40B4-BE49-F238E27FC236}">
              <a16:creationId xmlns:a16="http://schemas.microsoft.com/office/drawing/2014/main" id="{5CD86A64-50AF-4E93-B908-EF0B319D2D6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39" name="Text Box 17">
          <a:extLst>
            <a:ext uri="{FF2B5EF4-FFF2-40B4-BE49-F238E27FC236}">
              <a16:creationId xmlns:a16="http://schemas.microsoft.com/office/drawing/2014/main" id="{398C53E9-D561-4186-8C3C-14F197B800A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0" name="Text Box 17">
          <a:extLst>
            <a:ext uri="{FF2B5EF4-FFF2-40B4-BE49-F238E27FC236}">
              <a16:creationId xmlns:a16="http://schemas.microsoft.com/office/drawing/2014/main" id="{7795986C-D469-4103-99E8-417BAD1928D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1" name="Text Box 17">
          <a:extLst>
            <a:ext uri="{FF2B5EF4-FFF2-40B4-BE49-F238E27FC236}">
              <a16:creationId xmlns:a16="http://schemas.microsoft.com/office/drawing/2014/main" id="{25E8A142-9792-4601-B2DB-2E010ABB780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2" name="Text Box 17">
          <a:extLst>
            <a:ext uri="{FF2B5EF4-FFF2-40B4-BE49-F238E27FC236}">
              <a16:creationId xmlns:a16="http://schemas.microsoft.com/office/drawing/2014/main" id="{2FEF2CBA-5070-4897-8714-D1A4A78B063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3" name="Text Box 17">
          <a:extLst>
            <a:ext uri="{FF2B5EF4-FFF2-40B4-BE49-F238E27FC236}">
              <a16:creationId xmlns:a16="http://schemas.microsoft.com/office/drawing/2014/main" id="{2AE1DB51-7AE1-47FF-96A1-D46815281385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4" name="Text Box 17">
          <a:extLst>
            <a:ext uri="{FF2B5EF4-FFF2-40B4-BE49-F238E27FC236}">
              <a16:creationId xmlns:a16="http://schemas.microsoft.com/office/drawing/2014/main" id="{6CF4C7E9-6292-4E2A-8434-19D1249D32C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5" name="Text Box 17">
          <a:extLst>
            <a:ext uri="{FF2B5EF4-FFF2-40B4-BE49-F238E27FC236}">
              <a16:creationId xmlns:a16="http://schemas.microsoft.com/office/drawing/2014/main" id="{7C386106-14B3-49E7-92AF-7D23848DA2A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6" name="Text Box 17">
          <a:extLst>
            <a:ext uri="{FF2B5EF4-FFF2-40B4-BE49-F238E27FC236}">
              <a16:creationId xmlns:a16="http://schemas.microsoft.com/office/drawing/2014/main" id="{402B53C3-D79E-4537-9664-3BB30229A6E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7" name="Text Box 17">
          <a:extLst>
            <a:ext uri="{FF2B5EF4-FFF2-40B4-BE49-F238E27FC236}">
              <a16:creationId xmlns:a16="http://schemas.microsoft.com/office/drawing/2014/main" id="{33AF5FF5-DEC3-43B0-8D72-5E6EBAAF9181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8" name="Text Box 17">
          <a:extLst>
            <a:ext uri="{FF2B5EF4-FFF2-40B4-BE49-F238E27FC236}">
              <a16:creationId xmlns:a16="http://schemas.microsoft.com/office/drawing/2014/main" id="{92015221-F39F-41AE-9622-88CDF4D7C52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49" name="Text Box 17">
          <a:extLst>
            <a:ext uri="{FF2B5EF4-FFF2-40B4-BE49-F238E27FC236}">
              <a16:creationId xmlns:a16="http://schemas.microsoft.com/office/drawing/2014/main" id="{C867DAD1-FEE2-4205-B610-A359E70E0F4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0" name="Text Box 17">
          <a:extLst>
            <a:ext uri="{FF2B5EF4-FFF2-40B4-BE49-F238E27FC236}">
              <a16:creationId xmlns:a16="http://schemas.microsoft.com/office/drawing/2014/main" id="{30D9A753-AAEC-4C02-850F-B8B20829BC5B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1" name="Text Box 17">
          <a:extLst>
            <a:ext uri="{FF2B5EF4-FFF2-40B4-BE49-F238E27FC236}">
              <a16:creationId xmlns:a16="http://schemas.microsoft.com/office/drawing/2014/main" id="{DE2CA3C1-4F5A-4818-8CD9-C11D005EC7B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2" name="Text Box 17">
          <a:extLst>
            <a:ext uri="{FF2B5EF4-FFF2-40B4-BE49-F238E27FC236}">
              <a16:creationId xmlns:a16="http://schemas.microsoft.com/office/drawing/2014/main" id="{D5E8D27C-B176-4330-BE21-72A48BD9951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3" name="Text Box 17">
          <a:extLst>
            <a:ext uri="{FF2B5EF4-FFF2-40B4-BE49-F238E27FC236}">
              <a16:creationId xmlns:a16="http://schemas.microsoft.com/office/drawing/2014/main" id="{842070AE-045D-4C78-BF78-2D1D140D902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4" name="Text Box 17">
          <a:extLst>
            <a:ext uri="{FF2B5EF4-FFF2-40B4-BE49-F238E27FC236}">
              <a16:creationId xmlns:a16="http://schemas.microsoft.com/office/drawing/2014/main" id="{C9741A63-62E5-4A94-B240-6BCE29D67C9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5" name="Text Box 17">
          <a:extLst>
            <a:ext uri="{FF2B5EF4-FFF2-40B4-BE49-F238E27FC236}">
              <a16:creationId xmlns:a16="http://schemas.microsoft.com/office/drawing/2014/main" id="{635E4A38-B93D-476F-9937-5DC2FDA5485E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6" name="Text Box 17">
          <a:extLst>
            <a:ext uri="{FF2B5EF4-FFF2-40B4-BE49-F238E27FC236}">
              <a16:creationId xmlns:a16="http://schemas.microsoft.com/office/drawing/2014/main" id="{866EC216-FCDC-491D-9FE7-475B63B9C7A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7" name="Text Box 17">
          <a:extLst>
            <a:ext uri="{FF2B5EF4-FFF2-40B4-BE49-F238E27FC236}">
              <a16:creationId xmlns:a16="http://schemas.microsoft.com/office/drawing/2014/main" id="{94DFE082-DF42-4049-84C3-EF91CC90EAC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8" name="Text Box 17">
          <a:extLst>
            <a:ext uri="{FF2B5EF4-FFF2-40B4-BE49-F238E27FC236}">
              <a16:creationId xmlns:a16="http://schemas.microsoft.com/office/drawing/2014/main" id="{6FAF702C-2603-4414-BC7B-58C3CE2BEC5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59" name="Text Box 17">
          <a:extLst>
            <a:ext uri="{FF2B5EF4-FFF2-40B4-BE49-F238E27FC236}">
              <a16:creationId xmlns:a16="http://schemas.microsoft.com/office/drawing/2014/main" id="{7C6CD72D-5A95-4929-B1F2-A7B19E41FBC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0" name="Text Box 17">
          <a:extLst>
            <a:ext uri="{FF2B5EF4-FFF2-40B4-BE49-F238E27FC236}">
              <a16:creationId xmlns:a16="http://schemas.microsoft.com/office/drawing/2014/main" id="{B647081C-C0E9-4E8E-9618-9BB4F2816BB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1" name="Text Box 17">
          <a:extLst>
            <a:ext uri="{FF2B5EF4-FFF2-40B4-BE49-F238E27FC236}">
              <a16:creationId xmlns:a16="http://schemas.microsoft.com/office/drawing/2014/main" id="{E6481342-E929-405D-BB06-42566B2E6863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2" name="Text Box 17">
          <a:extLst>
            <a:ext uri="{FF2B5EF4-FFF2-40B4-BE49-F238E27FC236}">
              <a16:creationId xmlns:a16="http://schemas.microsoft.com/office/drawing/2014/main" id="{5475A94A-41A1-414A-9532-E31B7D1C7AC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3" name="Text Box 17">
          <a:extLst>
            <a:ext uri="{FF2B5EF4-FFF2-40B4-BE49-F238E27FC236}">
              <a16:creationId xmlns:a16="http://schemas.microsoft.com/office/drawing/2014/main" id="{61C18047-C907-4ADD-8ADB-663F4ED6E45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4" name="Text Box 17">
          <a:extLst>
            <a:ext uri="{FF2B5EF4-FFF2-40B4-BE49-F238E27FC236}">
              <a16:creationId xmlns:a16="http://schemas.microsoft.com/office/drawing/2014/main" id="{F057162A-AE57-4B4B-8B1C-2FFB2E0C18D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5" name="Text Box 17">
          <a:extLst>
            <a:ext uri="{FF2B5EF4-FFF2-40B4-BE49-F238E27FC236}">
              <a16:creationId xmlns:a16="http://schemas.microsoft.com/office/drawing/2014/main" id="{74914DB9-F8A2-40E2-8FCA-FB128CD5136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6" name="Text Box 17">
          <a:extLst>
            <a:ext uri="{FF2B5EF4-FFF2-40B4-BE49-F238E27FC236}">
              <a16:creationId xmlns:a16="http://schemas.microsoft.com/office/drawing/2014/main" id="{735CA8D2-FDA9-4335-B186-957BAE15E55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7" name="Text Box 17">
          <a:extLst>
            <a:ext uri="{FF2B5EF4-FFF2-40B4-BE49-F238E27FC236}">
              <a16:creationId xmlns:a16="http://schemas.microsoft.com/office/drawing/2014/main" id="{B7A86DFF-BEF2-40BE-8A7F-FB0AC4920744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8" name="Text Box 17">
          <a:extLst>
            <a:ext uri="{FF2B5EF4-FFF2-40B4-BE49-F238E27FC236}">
              <a16:creationId xmlns:a16="http://schemas.microsoft.com/office/drawing/2014/main" id="{1C11DEA6-8F06-40BB-9794-D203DD5B33EA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69" name="Text Box 17">
          <a:extLst>
            <a:ext uri="{FF2B5EF4-FFF2-40B4-BE49-F238E27FC236}">
              <a16:creationId xmlns:a16="http://schemas.microsoft.com/office/drawing/2014/main" id="{9F9D0213-BFD4-4DC7-807C-3885D3A5ED68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0" name="Text Box 17">
          <a:extLst>
            <a:ext uri="{FF2B5EF4-FFF2-40B4-BE49-F238E27FC236}">
              <a16:creationId xmlns:a16="http://schemas.microsoft.com/office/drawing/2014/main" id="{4DB2DA99-9DFD-42FA-AE22-67F88BFEADC6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1" name="Text Box 17">
          <a:extLst>
            <a:ext uri="{FF2B5EF4-FFF2-40B4-BE49-F238E27FC236}">
              <a16:creationId xmlns:a16="http://schemas.microsoft.com/office/drawing/2014/main" id="{E824045A-CA72-4A28-84D6-899FE4DAF77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2" name="Text Box 17">
          <a:extLst>
            <a:ext uri="{FF2B5EF4-FFF2-40B4-BE49-F238E27FC236}">
              <a16:creationId xmlns:a16="http://schemas.microsoft.com/office/drawing/2014/main" id="{F6807020-EE5D-4027-BA16-77C5F46C580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3" name="Text Box 17">
          <a:extLst>
            <a:ext uri="{FF2B5EF4-FFF2-40B4-BE49-F238E27FC236}">
              <a16:creationId xmlns:a16="http://schemas.microsoft.com/office/drawing/2014/main" id="{DF482D0A-FC6F-41F9-919F-97FDC759B92F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4" name="Text Box 17">
          <a:extLst>
            <a:ext uri="{FF2B5EF4-FFF2-40B4-BE49-F238E27FC236}">
              <a16:creationId xmlns:a16="http://schemas.microsoft.com/office/drawing/2014/main" id="{3798FEB0-CF25-4353-8386-25E4F6F70A62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5" name="Text Box 17">
          <a:extLst>
            <a:ext uri="{FF2B5EF4-FFF2-40B4-BE49-F238E27FC236}">
              <a16:creationId xmlns:a16="http://schemas.microsoft.com/office/drawing/2014/main" id="{3A8C2071-A2D0-40FB-9E9D-65B64FC24EFC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6" name="Text Box 17">
          <a:extLst>
            <a:ext uri="{FF2B5EF4-FFF2-40B4-BE49-F238E27FC236}">
              <a16:creationId xmlns:a16="http://schemas.microsoft.com/office/drawing/2014/main" id="{C87A1BBC-F89D-4F5A-9DEB-E75D95E9C7D7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7" name="Text Box 17">
          <a:extLst>
            <a:ext uri="{FF2B5EF4-FFF2-40B4-BE49-F238E27FC236}">
              <a16:creationId xmlns:a16="http://schemas.microsoft.com/office/drawing/2014/main" id="{F8920715-6B9F-47B1-9484-AE01E43B4E50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1178" name="Text Box 17">
          <a:extLst>
            <a:ext uri="{FF2B5EF4-FFF2-40B4-BE49-F238E27FC236}">
              <a16:creationId xmlns:a16="http://schemas.microsoft.com/office/drawing/2014/main" id="{F0062F68-181B-499A-903D-383E51667BCD}"/>
            </a:ext>
          </a:extLst>
        </xdr:cNvPr>
        <xdr:cNvSpPr txBox="1">
          <a:spLocks noChangeArrowheads="1"/>
        </xdr:cNvSpPr>
      </xdr:nvSpPr>
      <xdr:spPr bwMode="auto">
        <a:xfrm>
          <a:off x="6157304" y="1672035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79" name="Text Box 17">
          <a:extLst>
            <a:ext uri="{FF2B5EF4-FFF2-40B4-BE49-F238E27FC236}">
              <a16:creationId xmlns:a16="http://schemas.microsoft.com/office/drawing/2014/main" id="{33CEA5A3-5386-4075-980F-D7209B37537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80" name="Text Box 17">
          <a:extLst>
            <a:ext uri="{FF2B5EF4-FFF2-40B4-BE49-F238E27FC236}">
              <a16:creationId xmlns:a16="http://schemas.microsoft.com/office/drawing/2014/main" id="{6E9A26AC-B5A7-4F96-B9E3-8EAC76A63F8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81" name="Text Box 17">
          <a:extLst>
            <a:ext uri="{FF2B5EF4-FFF2-40B4-BE49-F238E27FC236}">
              <a16:creationId xmlns:a16="http://schemas.microsoft.com/office/drawing/2014/main" id="{E46E1E53-3594-4B7D-A449-E6FA15FA8BE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82" name="Text Box 17">
          <a:extLst>
            <a:ext uri="{FF2B5EF4-FFF2-40B4-BE49-F238E27FC236}">
              <a16:creationId xmlns:a16="http://schemas.microsoft.com/office/drawing/2014/main" id="{4296AF7D-929B-4BFC-8AD7-AEAB3F5B34A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83" name="Text Box 17">
          <a:extLst>
            <a:ext uri="{FF2B5EF4-FFF2-40B4-BE49-F238E27FC236}">
              <a16:creationId xmlns:a16="http://schemas.microsoft.com/office/drawing/2014/main" id="{62134A4B-5498-442F-9C0A-0E0E27E0C28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84" name="Text Box 17">
          <a:extLst>
            <a:ext uri="{FF2B5EF4-FFF2-40B4-BE49-F238E27FC236}">
              <a16:creationId xmlns:a16="http://schemas.microsoft.com/office/drawing/2014/main" id="{6AAA8EE5-11F1-4FEC-B3A3-A35889286BE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85" name="Text Box 17">
          <a:extLst>
            <a:ext uri="{FF2B5EF4-FFF2-40B4-BE49-F238E27FC236}">
              <a16:creationId xmlns:a16="http://schemas.microsoft.com/office/drawing/2014/main" id="{1EC06191-BEBF-4F3B-A59E-55E7079A0A0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86" name="Text Box 17">
          <a:extLst>
            <a:ext uri="{FF2B5EF4-FFF2-40B4-BE49-F238E27FC236}">
              <a16:creationId xmlns:a16="http://schemas.microsoft.com/office/drawing/2014/main" id="{26C1B4B6-148F-4DA5-950A-331C0E75EC3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87" name="Text Box 17">
          <a:extLst>
            <a:ext uri="{FF2B5EF4-FFF2-40B4-BE49-F238E27FC236}">
              <a16:creationId xmlns:a16="http://schemas.microsoft.com/office/drawing/2014/main" id="{955F1792-7617-4469-80B0-41B34FC4310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88" name="Text Box 17">
          <a:extLst>
            <a:ext uri="{FF2B5EF4-FFF2-40B4-BE49-F238E27FC236}">
              <a16:creationId xmlns:a16="http://schemas.microsoft.com/office/drawing/2014/main" id="{8B8B5787-D77E-4438-B9FD-AC39D08FA43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89" name="Text Box 17">
          <a:extLst>
            <a:ext uri="{FF2B5EF4-FFF2-40B4-BE49-F238E27FC236}">
              <a16:creationId xmlns:a16="http://schemas.microsoft.com/office/drawing/2014/main" id="{90B34AA0-3F5C-43CE-8329-7ABFAFEC152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90" name="Text Box 17">
          <a:extLst>
            <a:ext uri="{FF2B5EF4-FFF2-40B4-BE49-F238E27FC236}">
              <a16:creationId xmlns:a16="http://schemas.microsoft.com/office/drawing/2014/main" id="{558EB1C3-C975-45BB-BC4C-CD3CE88689F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91" name="Text Box 17">
          <a:extLst>
            <a:ext uri="{FF2B5EF4-FFF2-40B4-BE49-F238E27FC236}">
              <a16:creationId xmlns:a16="http://schemas.microsoft.com/office/drawing/2014/main" id="{BA460D01-C575-44D2-BBDA-0A32995D566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92" name="Text Box 17">
          <a:extLst>
            <a:ext uri="{FF2B5EF4-FFF2-40B4-BE49-F238E27FC236}">
              <a16:creationId xmlns:a16="http://schemas.microsoft.com/office/drawing/2014/main" id="{2C59FFFF-FF06-4D49-8618-E1BAD18BFBE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93" name="Text Box 17">
          <a:extLst>
            <a:ext uri="{FF2B5EF4-FFF2-40B4-BE49-F238E27FC236}">
              <a16:creationId xmlns:a16="http://schemas.microsoft.com/office/drawing/2014/main" id="{D2603434-E01D-4E96-A59C-294D6F799C9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94" name="Text Box 17">
          <a:extLst>
            <a:ext uri="{FF2B5EF4-FFF2-40B4-BE49-F238E27FC236}">
              <a16:creationId xmlns:a16="http://schemas.microsoft.com/office/drawing/2014/main" id="{35ACD172-E117-4674-9DC3-18AE9A9805D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95" name="Text Box 17">
          <a:extLst>
            <a:ext uri="{FF2B5EF4-FFF2-40B4-BE49-F238E27FC236}">
              <a16:creationId xmlns:a16="http://schemas.microsoft.com/office/drawing/2014/main" id="{253F4353-AA6D-4526-8DC5-AAA8CDB405C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96" name="Text Box 17">
          <a:extLst>
            <a:ext uri="{FF2B5EF4-FFF2-40B4-BE49-F238E27FC236}">
              <a16:creationId xmlns:a16="http://schemas.microsoft.com/office/drawing/2014/main" id="{593BAED2-541A-41D4-83D7-97FB430D942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97" name="Text Box 17">
          <a:extLst>
            <a:ext uri="{FF2B5EF4-FFF2-40B4-BE49-F238E27FC236}">
              <a16:creationId xmlns:a16="http://schemas.microsoft.com/office/drawing/2014/main" id="{3BA03EF1-31DA-40D2-8717-092AE202D6F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98" name="Text Box 17">
          <a:extLst>
            <a:ext uri="{FF2B5EF4-FFF2-40B4-BE49-F238E27FC236}">
              <a16:creationId xmlns:a16="http://schemas.microsoft.com/office/drawing/2014/main" id="{87ADBA94-CBF4-4C53-B3D5-D75743DEFC1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199" name="Text Box 17">
          <a:extLst>
            <a:ext uri="{FF2B5EF4-FFF2-40B4-BE49-F238E27FC236}">
              <a16:creationId xmlns:a16="http://schemas.microsoft.com/office/drawing/2014/main" id="{B8A42924-8624-4210-997C-B4325468A8D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00" name="Text Box 17">
          <a:extLst>
            <a:ext uri="{FF2B5EF4-FFF2-40B4-BE49-F238E27FC236}">
              <a16:creationId xmlns:a16="http://schemas.microsoft.com/office/drawing/2014/main" id="{00725BF7-5C79-4F55-9C24-9430DE3A593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01" name="Text Box 17">
          <a:extLst>
            <a:ext uri="{FF2B5EF4-FFF2-40B4-BE49-F238E27FC236}">
              <a16:creationId xmlns:a16="http://schemas.microsoft.com/office/drawing/2014/main" id="{74E10005-041B-4D36-B6D6-8BAAC59467F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02" name="Text Box 17">
          <a:extLst>
            <a:ext uri="{FF2B5EF4-FFF2-40B4-BE49-F238E27FC236}">
              <a16:creationId xmlns:a16="http://schemas.microsoft.com/office/drawing/2014/main" id="{05FD8993-9D04-4C89-8A52-4581C9FE7B3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03" name="Text Box 17">
          <a:extLst>
            <a:ext uri="{FF2B5EF4-FFF2-40B4-BE49-F238E27FC236}">
              <a16:creationId xmlns:a16="http://schemas.microsoft.com/office/drawing/2014/main" id="{17A5C1C9-CD7D-4605-8DA8-D8740939CD1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04" name="Text Box 17">
          <a:extLst>
            <a:ext uri="{FF2B5EF4-FFF2-40B4-BE49-F238E27FC236}">
              <a16:creationId xmlns:a16="http://schemas.microsoft.com/office/drawing/2014/main" id="{752C0BC0-6251-44FB-9A7A-D4D055FA010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05" name="Text Box 17">
          <a:extLst>
            <a:ext uri="{FF2B5EF4-FFF2-40B4-BE49-F238E27FC236}">
              <a16:creationId xmlns:a16="http://schemas.microsoft.com/office/drawing/2014/main" id="{F11DB454-F113-4E49-8502-46AD8B62070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06" name="Text Box 17">
          <a:extLst>
            <a:ext uri="{FF2B5EF4-FFF2-40B4-BE49-F238E27FC236}">
              <a16:creationId xmlns:a16="http://schemas.microsoft.com/office/drawing/2014/main" id="{9F585429-8B22-44A2-89B0-0FD9BE0274B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07" name="Text Box 17">
          <a:extLst>
            <a:ext uri="{FF2B5EF4-FFF2-40B4-BE49-F238E27FC236}">
              <a16:creationId xmlns:a16="http://schemas.microsoft.com/office/drawing/2014/main" id="{1502E233-D73F-445A-A9E1-6637C534E9A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08" name="Text Box 17">
          <a:extLst>
            <a:ext uri="{FF2B5EF4-FFF2-40B4-BE49-F238E27FC236}">
              <a16:creationId xmlns:a16="http://schemas.microsoft.com/office/drawing/2014/main" id="{6160C185-E509-4321-A759-28D10FE6755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09" name="Text Box 17">
          <a:extLst>
            <a:ext uri="{FF2B5EF4-FFF2-40B4-BE49-F238E27FC236}">
              <a16:creationId xmlns:a16="http://schemas.microsoft.com/office/drawing/2014/main" id="{850B3CCB-CC6C-4D04-91C7-6EFDA320B78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0" name="Text Box 17">
          <a:extLst>
            <a:ext uri="{FF2B5EF4-FFF2-40B4-BE49-F238E27FC236}">
              <a16:creationId xmlns:a16="http://schemas.microsoft.com/office/drawing/2014/main" id="{DFDF63FE-650C-4B7D-9438-D6DCD8BCDC3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1" name="Text Box 17">
          <a:extLst>
            <a:ext uri="{FF2B5EF4-FFF2-40B4-BE49-F238E27FC236}">
              <a16:creationId xmlns:a16="http://schemas.microsoft.com/office/drawing/2014/main" id="{B2047226-B142-4634-BFB0-6EED5A5D218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2" name="Text Box 17">
          <a:extLst>
            <a:ext uri="{FF2B5EF4-FFF2-40B4-BE49-F238E27FC236}">
              <a16:creationId xmlns:a16="http://schemas.microsoft.com/office/drawing/2014/main" id="{87009B85-37B8-4E96-847B-AD684D16551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3" name="Text Box 17">
          <a:extLst>
            <a:ext uri="{FF2B5EF4-FFF2-40B4-BE49-F238E27FC236}">
              <a16:creationId xmlns:a16="http://schemas.microsoft.com/office/drawing/2014/main" id="{73320816-E935-47C7-A4E3-2D6EA8E06CE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4" name="Text Box 17">
          <a:extLst>
            <a:ext uri="{FF2B5EF4-FFF2-40B4-BE49-F238E27FC236}">
              <a16:creationId xmlns:a16="http://schemas.microsoft.com/office/drawing/2014/main" id="{66281EFC-B925-4EE6-9E07-C4912B65523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5" name="Text Box 17">
          <a:extLst>
            <a:ext uri="{FF2B5EF4-FFF2-40B4-BE49-F238E27FC236}">
              <a16:creationId xmlns:a16="http://schemas.microsoft.com/office/drawing/2014/main" id="{7779FE15-7431-441F-BF6B-1A2CFB50E09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6" name="Text Box 17">
          <a:extLst>
            <a:ext uri="{FF2B5EF4-FFF2-40B4-BE49-F238E27FC236}">
              <a16:creationId xmlns:a16="http://schemas.microsoft.com/office/drawing/2014/main" id="{109F231F-101D-4195-8AF6-DBD0B001A6A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7" name="Text Box 17">
          <a:extLst>
            <a:ext uri="{FF2B5EF4-FFF2-40B4-BE49-F238E27FC236}">
              <a16:creationId xmlns:a16="http://schemas.microsoft.com/office/drawing/2014/main" id="{701C119E-8477-46CA-B0CF-5A6D9FCE240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8" name="Text Box 17">
          <a:extLst>
            <a:ext uri="{FF2B5EF4-FFF2-40B4-BE49-F238E27FC236}">
              <a16:creationId xmlns:a16="http://schemas.microsoft.com/office/drawing/2014/main" id="{5A4BEBA9-A6C1-4D70-ACA9-9900033703B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19" name="Text Box 17">
          <a:extLst>
            <a:ext uri="{FF2B5EF4-FFF2-40B4-BE49-F238E27FC236}">
              <a16:creationId xmlns:a16="http://schemas.microsoft.com/office/drawing/2014/main" id="{1C3B0848-809F-4428-B9D5-EA62CBF7E98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0" name="Text Box 17">
          <a:extLst>
            <a:ext uri="{FF2B5EF4-FFF2-40B4-BE49-F238E27FC236}">
              <a16:creationId xmlns:a16="http://schemas.microsoft.com/office/drawing/2014/main" id="{E984414A-BE1B-4F89-9FF6-7B362AB3522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1" name="Text Box 17">
          <a:extLst>
            <a:ext uri="{FF2B5EF4-FFF2-40B4-BE49-F238E27FC236}">
              <a16:creationId xmlns:a16="http://schemas.microsoft.com/office/drawing/2014/main" id="{E044C538-CD6E-4953-83F5-7EF3B8223DA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2" name="Text Box 17">
          <a:extLst>
            <a:ext uri="{FF2B5EF4-FFF2-40B4-BE49-F238E27FC236}">
              <a16:creationId xmlns:a16="http://schemas.microsoft.com/office/drawing/2014/main" id="{D507CE8B-5F5F-4613-A69F-71046BEF3B3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3" name="Text Box 17">
          <a:extLst>
            <a:ext uri="{FF2B5EF4-FFF2-40B4-BE49-F238E27FC236}">
              <a16:creationId xmlns:a16="http://schemas.microsoft.com/office/drawing/2014/main" id="{D2B74E83-F647-4990-86F8-36BE6EE0FB0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4" name="Text Box 17">
          <a:extLst>
            <a:ext uri="{FF2B5EF4-FFF2-40B4-BE49-F238E27FC236}">
              <a16:creationId xmlns:a16="http://schemas.microsoft.com/office/drawing/2014/main" id="{B29D2677-87AF-4485-B9F7-46EEF9EF213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5" name="Text Box 17">
          <a:extLst>
            <a:ext uri="{FF2B5EF4-FFF2-40B4-BE49-F238E27FC236}">
              <a16:creationId xmlns:a16="http://schemas.microsoft.com/office/drawing/2014/main" id="{0843B238-005E-461A-97B7-86808D0E154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6" name="Text Box 17">
          <a:extLst>
            <a:ext uri="{FF2B5EF4-FFF2-40B4-BE49-F238E27FC236}">
              <a16:creationId xmlns:a16="http://schemas.microsoft.com/office/drawing/2014/main" id="{D881CE8C-1885-40EA-872C-070AD3B31C3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7" name="Text Box 17">
          <a:extLst>
            <a:ext uri="{FF2B5EF4-FFF2-40B4-BE49-F238E27FC236}">
              <a16:creationId xmlns:a16="http://schemas.microsoft.com/office/drawing/2014/main" id="{98202058-3853-4A30-9120-20E4D4A0201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8" name="Text Box 17">
          <a:extLst>
            <a:ext uri="{FF2B5EF4-FFF2-40B4-BE49-F238E27FC236}">
              <a16:creationId xmlns:a16="http://schemas.microsoft.com/office/drawing/2014/main" id="{AF8DFD4B-3570-45C3-8DD6-EE6A217D1EB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29" name="Text Box 17">
          <a:extLst>
            <a:ext uri="{FF2B5EF4-FFF2-40B4-BE49-F238E27FC236}">
              <a16:creationId xmlns:a16="http://schemas.microsoft.com/office/drawing/2014/main" id="{17A619D2-3B7B-4127-B2D0-B88C6E49DA7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0" name="Text Box 17">
          <a:extLst>
            <a:ext uri="{FF2B5EF4-FFF2-40B4-BE49-F238E27FC236}">
              <a16:creationId xmlns:a16="http://schemas.microsoft.com/office/drawing/2014/main" id="{AD1EDBB6-5A6E-4A4F-846D-08955D9774D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1" name="Text Box 17">
          <a:extLst>
            <a:ext uri="{FF2B5EF4-FFF2-40B4-BE49-F238E27FC236}">
              <a16:creationId xmlns:a16="http://schemas.microsoft.com/office/drawing/2014/main" id="{B11DDE3E-788F-451C-965D-F592E92D214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2" name="Text Box 17">
          <a:extLst>
            <a:ext uri="{FF2B5EF4-FFF2-40B4-BE49-F238E27FC236}">
              <a16:creationId xmlns:a16="http://schemas.microsoft.com/office/drawing/2014/main" id="{07F46836-A9A6-42A7-8E81-97F438B939D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3" name="Text Box 17">
          <a:extLst>
            <a:ext uri="{FF2B5EF4-FFF2-40B4-BE49-F238E27FC236}">
              <a16:creationId xmlns:a16="http://schemas.microsoft.com/office/drawing/2014/main" id="{7F9C910E-A0C0-483D-942D-2596C03DDA8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4" name="Text Box 17">
          <a:extLst>
            <a:ext uri="{FF2B5EF4-FFF2-40B4-BE49-F238E27FC236}">
              <a16:creationId xmlns:a16="http://schemas.microsoft.com/office/drawing/2014/main" id="{D077319E-2732-4840-9406-E90AB701515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5" name="Text Box 17">
          <a:extLst>
            <a:ext uri="{FF2B5EF4-FFF2-40B4-BE49-F238E27FC236}">
              <a16:creationId xmlns:a16="http://schemas.microsoft.com/office/drawing/2014/main" id="{BAB5AF53-56B6-4006-8DE6-9CDFFE240BD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6" name="Text Box 17">
          <a:extLst>
            <a:ext uri="{FF2B5EF4-FFF2-40B4-BE49-F238E27FC236}">
              <a16:creationId xmlns:a16="http://schemas.microsoft.com/office/drawing/2014/main" id="{C3DF41DE-6572-4A90-9F50-0BF6E24CA64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7" name="Text Box 17">
          <a:extLst>
            <a:ext uri="{FF2B5EF4-FFF2-40B4-BE49-F238E27FC236}">
              <a16:creationId xmlns:a16="http://schemas.microsoft.com/office/drawing/2014/main" id="{62DE267A-B0B2-4B70-B4FE-DB23F47C097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8" name="Text Box 17">
          <a:extLst>
            <a:ext uri="{FF2B5EF4-FFF2-40B4-BE49-F238E27FC236}">
              <a16:creationId xmlns:a16="http://schemas.microsoft.com/office/drawing/2014/main" id="{05E85ECB-C224-4F57-B9C8-9C5DC3EAA46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39" name="Text Box 17">
          <a:extLst>
            <a:ext uri="{FF2B5EF4-FFF2-40B4-BE49-F238E27FC236}">
              <a16:creationId xmlns:a16="http://schemas.microsoft.com/office/drawing/2014/main" id="{E2AFFE04-A18B-4D55-BE3D-35A5FB9D267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0" name="Text Box 17">
          <a:extLst>
            <a:ext uri="{FF2B5EF4-FFF2-40B4-BE49-F238E27FC236}">
              <a16:creationId xmlns:a16="http://schemas.microsoft.com/office/drawing/2014/main" id="{A77834A3-FD08-4C9F-A231-9A46EE12B3B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1" name="Text Box 17">
          <a:extLst>
            <a:ext uri="{FF2B5EF4-FFF2-40B4-BE49-F238E27FC236}">
              <a16:creationId xmlns:a16="http://schemas.microsoft.com/office/drawing/2014/main" id="{29537562-5CAE-46AF-A94D-4F4DF58D9B6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2" name="Text Box 17">
          <a:extLst>
            <a:ext uri="{FF2B5EF4-FFF2-40B4-BE49-F238E27FC236}">
              <a16:creationId xmlns:a16="http://schemas.microsoft.com/office/drawing/2014/main" id="{3B2587EB-89F2-4344-82D9-22DD35F4B38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3" name="Text Box 17">
          <a:extLst>
            <a:ext uri="{FF2B5EF4-FFF2-40B4-BE49-F238E27FC236}">
              <a16:creationId xmlns:a16="http://schemas.microsoft.com/office/drawing/2014/main" id="{6A4D38CB-ACDF-4E8F-AEC9-D4FA411B99C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4" name="Text Box 17">
          <a:extLst>
            <a:ext uri="{FF2B5EF4-FFF2-40B4-BE49-F238E27FC236}">
              <a16:creationId xmlns:a16="http://schemas.microsoft.com/office/drawing/2014/main" id="{59DA0122-8276-47B7-9C46-25FE5595AE1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5" name="Text Box 17">
          <a:extLst>
            <a:ext uri="{FF2B5EF4-FFF2-40B4-BE49-F238E27FC236}">
              <a16:creationId xmlns:a16="http://schemas.microsoft.com/office/drawing/2014/main" id="{CEFDADAE-093E-4B0C-B09C-45B34ABCA37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6" name="Text Box 17">
          <a:extLst>
            <a:ext uri="{FF2B5EF4-FFF2-40B4-BE49-F238E27FC236}">
              <a16:creationId xmlns:a16="http://schemas.microsoft.com/office/drawing/2014/main" id="{336EB418-DF6A-4E1C-A0C2-A6CECDBDD19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7" name="Text Box 17">
          <a:extLst>
            <a:ext uri="{FF2B5EF4-FFF2-40B4-BE49-F238E27FC236}">
              <a16:creationId xmlns:a16="http://schemas.microsoft.com/office/drawing/2014/main" id="{851A66CE-1B2F-4632-8ACF-DA5E7A890B6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8" name="Text Box 17">
          <a:extLst>
            <a:ext uri="{FF2B5EF4-FFF2-40B4-BE49-F238E27FC236}">
              <a16:creationId xmlns:a16="http://schemas.microsoft.com/office/drawing/2014/main" id="{8E3A027E-3340-4252-8860-2B525FCE30E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49" name="Text Box 17">
          <a:extLst>
            <a:ext uri="{FF2B5EF4-FFF2-40B4-BE49-F238E27FC236}">
              <a16:creationId xmlns:a16="http://schemas.microsoft.com/office/drawing/2014/main" id="{E646AC7E-9A49-4F60-98F6-EAC1457EC80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0" name="Text Box 17">
          <a:extLst>
            <a:ext uri="{FF2B5EF4-FFF2-40B4-BE49-F238E27FC236}">
              <a16:creationId xmlns:a16="http://schemas.microsoft.com/office/drawing/2014/main" id="{6890AA78-3763-4576-BF8A-5369AB74BF4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1" name="Text Box 17">
          <a:extLst>
            <a:ext uri="{FF2B5EF4-FFF2-40B4-BE49-F238E27FC236}">
              <a16:creationId xmlns:a16="http://schemas.microsoft.com/office/drawing/2014/main" id="{9A91C713-D10C-4431-A96D-8663CB4692F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2" name="Text Box 17">
          <a:extLst>
            <a:ext uri="{FF2B5EF4-FFF2-40B4-BE49-F238E27FC236}">
              <a16:creationId xmlns:a16="http://schemas.microsoft.com/office/drawing/2014/main" id="{5FD8DF48-8CC9-4D22-B101-D560B281222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3" name="Text Box 17">
          <a:extLst>
            <a:ext uri="{FF2B5EF4-FFF2-40B4-BE49-F238E27FC236}">
              <a16:creationId xmlns:a16="http://schemas.microsoft.com/office/drawing/2014/main" id="{312256B6-094F-458A-A63E-B5F3C0A3482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4" name="Text Box 17">
          <a:extLst>
            <a:ext uri="{FF2B5EF4-FFF2-40B4-BE49-F238E27FC236}">
              <a16:creationId xmlns:a16="http://schemas.microsoft.com/office/drawing/2014/main" id="{BF7688E7-260C-43E9-9DDF-48E4C6E2DB2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5" name="Text Box 17">
          <a:extLst>
            <a:ext uri="{FF2B5EF4-FFF2-40B4-BE49-F238E27FC236}">
              <a16:creationId xmlns:a16="http://schemas.microsoft.com/office/drawing/2014/main" id="{856C4E15-BC17-48A1-A5D8-C7D9643ABB7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6" name="Text Box 17">
          <a:extLst>
            <a:ext uri="{FF2B5EF4-FFF2-40B4-BE49-F238E27FC236}">
              <a16:creationId xmlns:a16="http://schemas.microsoft.com/office/drawing/2014/main" id="{C815CB8E-5BC1-43E9-9B64-A8954F1D50D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7" name="Text Box 17">
          <a:extLst>
            <a:ext uri="{FF2B5EF4-FFF2-40B4-BE49-F238E27FC236}">
              <a16:creationId xmlns:a16="http://schemas.microsoft.com/office/drawing/2014/main" id="{22B34236-4664-4B90-892D-3F3D712527D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8" name="Text Box 17">
          <a:extLst>
            <a:ext uri="{FF2B5EF4-FFF2-40B4-BE49-F238E27FC236}">
              <a16:creationId xmlns:a16="http://schemas.microsoft.com/office/drawing/2014/main" id="{83A4A5B7-74DC-4CA6-AE99-CE30A868C28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59" name="Text Box 17">
          <a:extLst>
            <a:ext uri="{FF2B5EF4-FFF2-40B4-BE49-F238E27FC236}">
              <a16:creationId xmlns:a16="http://schemas.microsoft.com/office/drawing/2014/main" id="{4B8D37FF-6481-4F39-AE96-D47DB5329E3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0" name="Text Box 17">
          <a:extLst>
            <a:ext uri="{FF2B5EF4-FFF2-40B4-BE49-F238E27FC236}">
              <a16:creationId xmlns:a16="http://schemas.microsoft.com/office/drawing/2014/main" id="{720457CC-E843-4E59-B1EC-651B0DECA05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1" name="Text Box 17">
          <a:extLst>
            <a:ext uri="{FF2B5EF4-FFF2-40B4-BE49-F238E27FC236}">
              <a16:creationId xmlns:a16="http://schemas.microsoft.com/office/drawing/2014/main" id="{30C6BDF2-14F8-4608-88B2-ED3B49882FB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2" name="Text Box 17">
          <a:extLst>
            <a:ext uri="{FF2B5EF4-FFF2-40B4-BE49-F238E27FC236}">
              <a16:creationId xmlns:a16="http://schemas.microsoft.com/office/drawing/2014/main" id="{2E803C53-90EB-4669-B61B-49161A57353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3" name="Text Box 17">
          <a:extLst>
            <a:ext uri="{FF2B5EF4-FFF2-40B4-BE49-F238E27FC236}">
              <a16:creationId xmlns:a16="http://schemas.microsoft.com/office/drawing/2014/main" id="{79D37605-663D-4277-B918-C8B0BB25FDE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4" name="Text Box 17">
          <a:extLst>
            <a:ext uri="{FF2B5EF4-FFF2-40B4-BE49-F238E27FC236}">
              <a16:creationId xmlns:a16="http://schemas.microsoft.com/office/drawing/2014/main" id="{669C0978-A858-4848-ACB8-8B27DFCFA54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5" name="Text Box 17">
          <a:extLst>
            <a:ext uri="{FF2B5EF4-FFF2-40B4-BE49-F238E27FC236}">
              <a16:creationId xmlns:a16="http://schemas.microsoft.com/office/drawing/2014/main" id="{D7B7AC25-B717-43D2-8A07-DCFF068C895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6" name="Text Box 17">
          <a:extLst>
            <a:ext uri="{FF2B5EF4-FFF2-40B4-BE49-F238E27FC236}">
              <a16:creationId xmlns:a16="http://schemas.microsoft.com/office/drawing/2014/main" id="{B6FA2892-030D-4350-8BCD-DFCB9085DE2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7" name="Text Box 17">
          <a:extLst>
            <a:ext uri="{FF2B5EF4-FFF2-40B4-BE49-F238E27FC236}">
              <a16:creationId xmlns:a16="http://schemas.microsoft.com/office/drawing/2014/main" id="{E76F40A9-F2BA-466C-B737-B4D0AC0F447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8" name="Text Box 17">
          <a:extLst>
            <a:ext uri="{FF2B5EF4-FFF2-40B4-BE49-F238E27FC236}">
              <a16:creationId xmlns:a16="http://schemas.microsoft.com/office/drawing/2014/main" id="{428DB2E2-5F9A-4C2E-8023-50355396004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69" name="Text Box 17">
          <a:extLst>
            <a:ext uri="{FF2B5EF4-FFF2-40B4-BE49-F238E27FC236}">
              <a16:creationId xmlns:a16="http://schemas.microsoft.com/office/drawing/2014/main" id="{499AD12B-4EF3-4A4D-9960-9CB2F281F62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0" name="Text Box 17">
          <a:extLst>
            <a:ext uri="{FF2B5EF4-FFF2-40B4-BE49-F238E27FC236}">
              <a16:creationId xmlns:a16="http://schemas.microsoft.com/office/drawing/2014/main" id="{7E6223A5-C86D-47D3-A21B-96A29F08FA5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1" name="Text Box 17">
          <a:extLst>
            <a:ext uri="{FF2B5EF4-FFF2-40B4-BE49-F238E27FC236}">
              <a16:creationId xmlns:a16="http://schemas.microsoft.com/office/drawing/2014/main" id="{B09C58C8-3D78-4723-8CD6-D8469D64C21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2" name="Text Box 17">
          <a:extLst>
            <a:ext uri="{FF2B5EF4-FFF2-40B4-BE49-F238E27FC236}">
              <a16:creationId xmlns:a16="http://schemas.microsoft.com/office/drawing/2014/main" id="{8610D1D5-3DC0-4BF2-91FF-12D9E945681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3" name="Text Box 17">
          <a:extLst>
            <a:ext uri="{FF2B5EF4-FFF2-40B4-BE49-F238E27FC236}">
              <a16:creationId xmlns:a16="http://schemas.microsoft.com/office/drawing/2014/main" id="{D7738B8D-7249-4F5A-B420-5C95D550E4E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4" name="Text Box 17">
          <a:extLst>
            <a:ext uri="{FF2B5EF4-FFF2-40B4-BE49-F238E27FC236}">
              <a16:creationId xmlns:a16="http://schemas.microsoft.com/office/drawing/2014/main" id="{C0FF3E2F-A0D5-4B0F-9624-849FCA0D293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5" name="Text Box 17">
          <a:extLst>
            <a:ext uri="{FF2B5EF4-FFF2-40B4-BE49-F238E27FC236}">
              <a16:creationId xmlns:a16="http://schemas.microsoft.com/office/drawing/2014/main" id="{1AAFCC1D-282E-4AA2-B1F7-9D0F760803F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6" name="Text Box 17">
          <a:extLst>
            <a:ext uri="{FF2B5EF4-FFF2-40B4-BE49-F238E27FC236}">
              <a16:creationId xmlns:a16="http://schemas.microsoft.com/office/drawing/2014/main" id="{830BD74E-CC14-45D2-8A78-313CF56A7C2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7" name="Text Box 17">
          <a:extLst>
            <a:ext uri="{FF2B5EF4-FFF2-40B4-BE49-F238E27FC236}">
              <a16:creationId xmlns:a16="http://schemas.microsoft.com/office/drawing/2014/main" id="{5423B3F9-5C08-43CE-9E31-7973CA928A4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8" name="Text Box 17">
          <a:extLst>
            <a:ext uri="{FF2B5EF4-FFF2-40B4-BE49-F238E27FC236}">
              <a16:creationId xmlns:a16="http://schemas.microsoft.com/office/drawing/2014/main" id="{E4F34249-0AD8-4A2C-B148-ACCA79B564C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79" name="Text Box 17">
          <a:extLst>
            <a:ext uri="{FF2B5EF4-FFF2-40B4-BE49-F238E27FC236}">
              <a16:creationId xmlns:a16="http://schemas.microsoft.com/office/drawing/2014/main" id="{EDFFC861-AB59-4BDA-A827-2803F94711F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0" name="Text Box 17">
          <a:extLst>
            <a:ext uri="{FF2B5EF4-FFF2-40B4-BE49-F238E27FC236}">
              <a16:creationId xmlns:a16="http://schemas.microsoft.com/office/drawing/2014/main" id="{46D74E67-007A-4DCF-8D1F-AD3AC537280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1" name="Text Box 17">
          <a:extLst>
            <a:ext uri="{FF2B5EF4-FFF2-40B4-BE49-F238E27FC236}">
              <a16:creationId xmlns:a16="http://schemas.microsoft.com/office/drawing/2014/main" id="{AD29592F-E772-4C9A-BB70-A31495EDF3F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2" name="Text Box 17">
          <a:extLst>
            <a:ext uri="{FF2B5EF4-FFF2-40B4-BE49-F238E27FC236}">
              <a16:creationId xmlns:a16="http://schemas.microsoft.com/office/drawing/2014/main" id="{B5EF660A-42F0-494B-BC8A-CDFE003F41D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3" name="Text Box 17">
          <a:extLst>
            <a:ext uri="{FF2B5EF4-FFF2-40B4-BE49-F238E27FC236}">
              <a16:creationId xmlns:a16="http://schemas.microsoft.com/office/drawing/2014/main" id="{3EFD84B3-6460-4A9A-8EE0-D860253D864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4" name="Text Box 17">
          <a:extLst>
            <a:ext uri="{FF2B5EF4-FFF2-40B4-BE49-F238E27FC236}">
              <a16:creationId xmlns:a16="http://schemas.microsoft.com/office/drawing/2014/main" id="{762F9EB7-757B-4803-AB44-100D40AD56D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5" name="Text Box 17">
          <a:extLst>
            <a:ext uri="{FF2B5EF4-FFF2-40B4-BE49-F238E27FC236}">
              <a16:creationId xmlns:a16="http://schemas.microsoft.com/office/drawing/2014/main" id="{32495B4F-E651-4319-AC72-1AC9F6B68FD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6" name="Text Box 17">
          <a:extLst>
            <a:ext uri="{FF2B5EF4-FFF2-40B4-BE49-F238E27FC236}">
              <a16:creationId xmlns:a16="http://schemas.microsoft.com/office/drawing/2014/main" id="{8071F7B2-F066-4ACC-B18C-DC97C87175D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7" name="Text Box 17">
          <a:extLst>
            <a:ext uri="{FF2B5EF4-FFF2-40B4-BE49-F238E27FC236}">
              <a16:creationId xmlns:a16="http://schemas.microsoft.com/office/drawing/2014/main" id="{47FEC227-D608-43A3-BE6B-51D1DC7CA83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8" name="Text Box 17">
          <a:extLst>
            <a:ext uri="{FF2B5EF4-FFF2-40B4-BE49-F238E27FC236}">
              <a16:creationId xmlns:a16="http://schemas.microsoft.com/office/drawing/2014/main" id="{530F0EA2-64D3-4D81-8541-FA62C638A5F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89" name="Text Box 17">
          <a:extLst>
            <a:ext uri="{FF2B5EF4-FFF2-40B4-BE49-F238E27FC236}">
              <a16:creationId xmlns:a16="http://schemas.microsoft.com/office/drawing/2014/main" id="{7EBB8BE5-84B8-4DFE-8C8E-884CAA1A587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0" name="Text Box 17">
          <a:extLst>
            <a:ext uri="{FF2B5EF4-FFF2-40B4-BE49-F238E27FC236}">
              <a16:creationId xmlns:a16="http://schemas.microsoft.com/office/drawing/2014/main" id="{C0AFCCE7-A04E-4C3A-8EDE-AEBB4E2F41E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1" name="Text Box 17">
          <a:extLst>
            <a:ext uri="{FF2B5EF4-FFF2-40B4-BE49-F238E27FC236}">
              <a16:creationId xmlns:a16="http://schemas.microsoft.com/office/drawing/2014/main" id="{A8B6CA37-BA33-41B0-B686-5B6FF481CA9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2" name="Text Box 17">
          <a:extLst>
            <a:ext uri="{FF2B5EF4-FFF2-40B4-BE49-F238E27FC236}">
              <a16:creationId xmlns:a16="http://schemas.microsoft.com/office/drawing/2014/main" id="{7610B76F-A1E3-4B68-859E-4298FD96B01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3" name="Text Box 17">
          <a:extLst>
            <a:ext uri="{FF2B5EF4-FFF2-40B4-BE49-F238E27FC236}">
              <a16:creationId xmlns:a16="http://schemas.microsoft.com/office/drawing/2014/main" id="{FA67F5D6-D8EF-494B-AEC4-D6E3D74EFED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4" name="Text Box 17">
          <a:extLst>
            <a:ext uri="{FF2B5EF4-FFF2-40B4-BE49-F238E27FC236}">
              <a16:creationId xmlns:a16="http://schemas.microsoft.com/office/drawing/2014/main" id="{BB998584-1DEE-4392-AAD9-5819987D883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5" name="Text Box 17">
          <a:extLst>
            <a:ext uri="{FF2B5EF4-FFF2-40B4-BE49-F238E27FC236}">
              <a16:creationId xmlns:a16="http://schemas.microsoft.com/office/drawing/2014/main" id="{92FB70AC-794D-47A5-941E-7A181DAA238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6" name="Text Box 17">
          <a:extLst>
            <a:ext uri="{FF2B5EF4-FFF2-40B4-BE49-F238E27FC236}">
              <a16:creationId xmlns:a16="http://schemas.microsoft.com/office/drawing/2014/main" id="{49E68D2B-37EA-4FA8-9EA0-9EF9953BA13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7" name="Text Box 17">
          <a:extLst>
            <a:ext uri="{FF2B5EF4-FFF2-40B4-BE49-F238E27FC236}">
              <a16:creationId xmlns:a16="http://schemas.microsoft.com/office/drawing/2014/main" id="{AC6F54BC-2359-4CD2-B724-58A94651B29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8" name="Text Box 17">
          <a:extLst>
            <a:ext uri="{FF2B5EF4-FFF2-40B4-BE49-F238E27FC236}">
              <a16:creationId xmlns:a16="http://schemas.microsoft.com/office/drawing/2014/main" id="{656FE96A-7F46-4A6B-8871-A2B9E8B2C55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299" name="Text Box 17">
          <a:extLst>
            <a:ext uri="{FF2B5EF4-FFF2-40B4-BE49-F238E27FC236}">
              <a16:creationId xmlns:a16="http://schemas.microsoft.com/office/drawing/2014/main" id="{4F0D47A4-BF34-418F-9322-27C39758893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0" name="Text Box 17">
          <a:extLst>
            <a:ext uri="{FF2B5EF4-FFF2-40B4-BE49-F238E27FC236}">
              <a16:creationId xmlns:a16="http://schemas.microsoft.com/office/drawing/2014/main" id="{9CCAD624-F6E3-4DFE-99DC-9269EEC02F8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1" name="Text Box 17">
          <a:extLst>
            <a:ext uri="{FF2B5EF4-FFF2-40B4-BE49-F238E27FC236}">
              <a16:creationId xmlns:a16="http://schemas.microsoft.com/office/drawing/2014/main" id="{1D3C3BBD-48ED-40C2-B10A-BD7B74B9C60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2" name="Text Box 17">
          <a:extLst>
            <a:ext uri="{FF2B5EF4-FFF2-40B4-BE49-F238E27FC236}">
              <a16:creationId xmlns:a16="http://schemas.microsoft.com/office/drawing/2014/main" id="{407FA4D3-9425-4711-8E23-BA21F55B33E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3" name="Text Box 17">
          <a:extLst>
            <a:ext uri="{FF2B5EF4-FFF2-40B4-BE49-F238E27FC236}">
              <a16:creationId xmlns:a16="http://schemas.microsoft.com/office/drawing/2014/main" id="{44EB3A5E-0333-4C04-BD94-FA073FC76C6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4" name="Text Box 17">
          <a:extLst>
            <a:ext uri="{FF2B5EF4-FFF2-40B4-BE49-F238E27FC236}">
              <a16:creationId xmlns:a16="http://schemas.microsoft.com/office/drawing/2014/main" id="{3AA18564-4D6F-46BD-AB1E-5312A1D8AF0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5" name="Text Box 17">
          <a:extLst>
            <a:ext uri="{FF2B5EF4-FFF2-40B4-BE49-F238E27FC236}">
              <a16:creationId xmlns:a16="http://schemas.microsoft.com/office/drawing/2014/main" id="{149144C7-EE1D-4B49-B6EF-D975356F08B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6" name="Text Box 17">
          <a:extLst>
            <a:ext uri="{FF2B5EF4-FFF2-40B4-BE49-F238E27FC236}">
              <a16:creationId xmlns:a16="http://schemas.microsoft.com/office/drawing/2014/main" id="{EB9584AF-3B2B-47A1-8CD0-F2F4B546B36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7" name="Text Box 17">
          <a:extLst>
            <a:ext uri="{FF2B5EF4-FFF2-40B4-BE49-F238E27FC236}">
              <a16:creationId xmlns:a16="http://schemas.microsoft.com/office/drawing/2014/main" id="{9A3DF29D-F467-4139-9D11-2C58464D338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8" name="Text Box 17">
          <a:extLst>
            <a:ext uri="{FF2B5EF4-FFF2-40B4-BE49-F238E27FC236}">
              <a16:creationId xmlns:a16="http://schemas.microsoft.com/office/drawing/2014/main" id="{6BF312A7-5F8F-4278-A6DB-AE870346754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09" name="Text Box 17">
          <a:extLst>
            <a:ext uri="{FF2B5EF4-FFF2-40B4-BE49-F238E27FC236}">
              <a16:creationId xmlns:a16="http://schemas.microsoft.com/office/drawing/2014/main" id="{F7CE0DA6-163E-4D07-A10A-263A90E95B9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0" name="Text Box 17">
          <a:extLst>
            <a:ext uri="{FF2B5EF4-FFF2-40B4-BE49-F238E27FC236}">
              <a16:creationId xmlns:a16="http://schemas.microsoft.com/office/drawing/2014/main" id="{7592CDC2-9D2C-48A2-B4C5-55FC3CFF1A9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1" name="Text Box 17">
          <a:extLst>
            <a:ext uri="{FF2B5EF4-FFF2-40B4-BE49-F238E27FC236}">
              <a16:creationId xmlns:a16="http://schemas.microsoft.com/office/drawing/2014/main" id="{BF9ADD46-3CF1-48CC-AF8E-A319552FE09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2" name="Text Box 17">
          <a:extLst>
            <a:ext uri="{FF2B5EF4-FFF2-40B4-BE49-F238E27FC236}">
              <a16:creationId xmlns:a16="http://schemas.microsoft.com/office/drawing/2014/main" id="{BC540D15-BC16-4957-82D9-5F5751F1ECE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3" name="Text Box 17">
          <a:extLst>
            <a:ext uri="{FF2B5EF4-FFF2-40B4-BE49-F238E27FC236}">
              <a16:creationId xmlns:a16="http://schemas.microsoft.com/office/drawing/2014/main" id="{CFD83497-409C-41DE-8849-37DAF735FE6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4" name="Text Box 17">
          <a:extLst>
            <a:ext uri="{FF2B5EF4-FFF2-40B4-BE49-F238E27FC236}">
              <a16:creationId xmlns:a16="http://schemas.microsoft.com/office/drawing/2014/main" id="{F8641C95-AE63-4D82-89BE-C5D610FC4EB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5" name="Text Box 17">
          <a:extLst>
            <a:ext uri="{FF2B5EF4-FFF2-40B4-BE49-F238E27FC236}">
              <a16:creationId xmlns:a16="http://schemas.microsoft.com/office/drawing/2014/main" id="{107B1A65-55A4-4AC7-951C-EFD9693A0CC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6" name="Text Box 17">
          <a:extLst>
            <a:ext uri="{FF2B5EF4-FFF2-40B4-BE49-F238E27FC236}">
              <a16:creationId xmlns:a16="http://schemas.microsoft.com/office/drawing/2014/main" id="{C59CBCCC-17AE-4FC8-ADD8-74B5EC19BC0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7" name="Text Box 17">
          <a:extLst>
            <a:ext uri="{FF2B5EF4-FFF2-40B4-BE49-F238E27FC236}">
              <a16:creationId xmlns:a16="http://schemas.microsoft.com/office/drawing/2014/main" id="{4D5D5851-D38D-474D-85EB-1A90284D857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8" name="Text Box 17">
          <a:extLst>
            <a:ext uri="{FF2B5EF4-FFF2-40B4-BE49-F238E27FC236}">
              <a16:creationId xmlns:a16="http://schemas.microsoft.com/office/drawing/2014/main" id="{E664CDF3-CB79-4EB6-9802-9A34A3F8547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19" name="Text Box 17">
          <a:extLst>
            <a:ext uri="{FF2B5EF4-FFF2-40B4-BE49-F238E27FC236}">
              <a16:creationId xmlns:a16="http://schemas.microsoft.com/office/drawing/2014/main" id="{50FC4381-69E2-48CC-B5E6-415A8480706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0" name="Text Box 17">
          <a:extLst>
            <a:ext uri="{FF2B5EF4-FFF2-40B4-BE49-F238E27FC236}">
              <a16:creationId xmlns:a16="http://schemas.microsoft.com/office/drawing/2014/main" id="{76CA34A4-C967-4158-8087-E26621C33068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1" name="Text Box 17">
          <a:extLst>
            <a:ext uri="{FF2B5EF4-FFF2-40B4-BE49-F238E27FC236}">
              <a16:creationId xmlns:a16="http://schemas.microsoft.com/office/drawing/2014/main" id="{03F40CFA-7A60-4ADB-89D0-0CC36BC4102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2" name="Text Box 17">
          <a:extLst>
            <a:ext uri="{FF2B5EF4-FFF2-40B4-BE49-F238E27FC236}">
              <a16:creationId xmlns:a16="http://schemas.microsoft.com/office/drawing/2014/main" id="{78E70CF3-3122-406D-8052-E4C4294BB9BD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3" name="Text Box 17">
          <a:extLst>
            <a:ext uri="{FF2B5EF4-FFF2-40B4-BE49-F238E27FC236}">
              <a16:creationId xmlns:a16="http://schemas.microsoft.com/office/drawing/2014/main" id="{8F23BB8E-3CFB-4F5C-92DE-3482B781A53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4" name="Text Box 17">
          <a:extLst>
            <a:ext uri="{FF2B5EF4-FFF2-40B4-BE49-F238E27FC236}">
              <a16:creationId xmlns:a16="http://schemas.microsoft.com/office/drawing/2014/main" id="{C75AC860-992A-41E1-B21B-AEF5CBDEAC4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5" name="Text Box 17">
          <a:extLst>
            <a:ext uri="{FF2B5EF4-FFF2-40B4-BE49-F238E27FC236}">
              <a16:creationId xmlns:a16="http://schemas.microsoft.com/office/drawing/2014/main" id="{62CD0E85-5187-4EC6-A54B-20499E10866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6" name="Text Box 17">
          <a:extLst>
            <a:ext uri="{FF2B5EF4-FFF2-40B4-BE49-F238E27FC236}">
              <a16:creationId xmlns:a16="http://schemas.microsoft.com/office/drawing/2014/main" id="{439A8296-0E86-4B8E-9554-701419B6F02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7" name="Text Box 17">
          <a:extLst>
            <a:ext uri="{FF2B5EF4-FFF2-40B4-BE49-F238E27FC236}">
              <a16:creationId xmlns:a16="http://schemas.microsoft.com/office/drawing/2014/main" id="{FCEF0F4E-5C10-45FD-86FC-D3D45B11E312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8" name="Text Box 17">
          <a:extLst>
            <a:ext uri="{FF2B5EF4-FFF2-40B4-BE49-F238E27FC236}">
              <a16:creationId xmlns:a16="http://schemas.microsoft.com/office/drawing/2014/main" id="{92224D5D-42D9-48C5-A643-CEEBB0710D9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29" name="Text Box 17">
          <a:extLst>
            <a:ext uri="{FF2B5EF4-FFF2-40B4-BE49-F238E27FC236}">
              <a16:creationId xmlns:a16="http://schemas.microsoft.com/office/drawing/2014/main" id="{630F213E-7A11-4593-A982-F8C6C2BFA09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0" name="Text Box 17">
          <a:extLst>
            <a:ext uri="{FF2B5EF4-FFF2-40B4-BE49-F238E27FC236}">
              <a16:creationId xmlns:a16="http://schemas.microsoft.com/office/drawing/2014/main" id="{CB5B15E6-8A68-497A-8636-660C8E1CBC9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1" name="Text Box 17">
          <a:extLst>
            <a:ext uri="{FF2B5EF4-FFF2-40B4-BE49-F238E27FC236}">
              <a16:creationId xmlns:a16="http://schemas.microsoft.com/office/drawing/2014/main" id="{6165063D-0373-4CE4-B8F2-CDABE9BD80B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2" name="Text Box 17">
          <a:extLst>
            <a:ext uri="{FF2B5EF4-FFF2-40B4-BE49-F238E27FC236}">
              <a16:creationId xmlns:a16="http://schemas.microsoft.com/office/drawing/2014/main" id="{97BD2481-107A-4ABA-870A-9F5E94F4F0A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3" name="Text Box 17">
          <a:extLst>
            <a:ext uri="{FF2B5EF4-FFF2-40B4-BE49-F238E27FC236}">
              <a16:creationId xmlns:a16="http://schemas.microsoft.com/office/drawing/2014/main" id="{1A3EAE2F-2FE3-4536-B4C1-8931ED5550A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4" name="Text Box 17">
          <a:extLst>
            <a:ext uri="{FF2B5EF4-FFF2-40B4-BE49-F238E27FC236}">
              <a16:creationId xmlns:a16="http://schemas.microsoft.com/office/drawing/2014/main" id="{44EFD5D1-AD15-4B13-AB77-7677EB3A8F3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5" name="Text Box 17">
          <a:extLst>
            <a:ext uri="{FF2B5EF4-FFF2-40B4-BE49-F238E27FC236}">
              <a16:creationId xmlns:a16="http://schemas.microsoft.com/office/drawing/2014/main" id="{B75D9844-6328-43A1-B8C4-604BF7E52F61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6" name="Text Box 17">
          <a:extLst>
            <a:ext uri="{FF2B5EF4-FFF2-40B4-BE49-F238E27FC236}">
              <a16:creationId xmlns:a16="http://schemas.microsoft.com/office/drawing/2014/main" id="{F6C8BE3B-B2B4-484D-A1C4-15E28BDAEA8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7" name="Text Box 17">
          <a:extLst>
            <a:ext uri="{FF2B5EF4-FFF2-40B4-BE49-F238E27FC236}">
              <a16:creationId xmlns:a16="http://schemas.microsoft.com/office/drawing/2014/main" id="{BCDDF029-4CFD-48AD-892E-67E6992C0E4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8" name="Text Box 17">
          <a:extLst>
            <a:ext uri="{FF2B5EF4-FFF2-40B4-BE49-F238E27FC236}">
              <a16:creationId xmlns:a16="http://schemas.microsoft.com/office/drawing/2014/main" id="{1373843A-BC2D-43CE-A3F1-E18EF1E25A9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39" name="Text Box 17">
          <a:extLst>
            <a:ext uri="{FF2B5EF4-FFF2-40B4-BE49-F238E27FC236}">
              <a16:creationId xmlns:a16="http://schemas.microsoft.com/office/drawing/2014/main" id="{0F75C3F1-EA26-475B-872B-FC5AD1262DA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40" name="Text Box 17">
          <a:extLst>
            <a:ext uri="{FF2B5EF4-FFF2-40B4-BE49-F238E27FC236}">
              <a16:creationId xmlns:a16="http://schemas.microsoft.com/office/drawing/2014/main" id="{4B88133E-55DB-4F6D-929E-26E88CD6AF0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41" name="Text Box 17">
          <a:extLst>
            <a:ext uri="{FF2B5EF4-FFF2-40B4-BE49-F238E27FC236}">
              <a16:creationId xmlns:a16="http://schemas.microsoft.com/office/drawing/2014/main" id="{404C7FB7-5308-4C6F-9AC2-CEE9F939C4B5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42" name="Text Box 17">
          <a:extLst>
            <a:ext uri="{FF2B5EF4-FFF2-40B4-BE49-F238E27FC236}">
              <a16:creationId xmlns:a16="http://schemas.microsoft.com/office/drawing/2014/main" id="{8364477D-A7D9-4BEC-B0CE-C5AE1F8FD2A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43" name="Text Box 17">
          <a:extLst>
            <a:ext uri="{FF2B5EF4-FFF2-40B4-BE49-F238E27FC236}">
              <a16:creationId xmlns:a16="http://schemas.microsoft.com/office/drawing/2014/main" id="{F855DA86-8CC8-44B2-985F-CAC64C9FE8E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44" name="Text Box 17">
          <a:extLst>
            <a:ext uri="{FF2B5EF4-FFF2-40B4-BE49-F238E27FC236}">
              <a16:creationId xmlns:a16="http://schemas.microsoft.com/office/drawing/2014/main" id="{0F8DE37E-7DDA-4B5B-AEE1-6BBA4B89CF87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45" name="Text Box 17">
          <a:extLst>
            <a:ext uri="{FF2B5EF4-FFF2-40B4-BE49-F238E27FC236}">
              <a16:creationId xmlns:a16="http://schemas.microsoft.com/office/drawing/2014/main" id="{E99B313F-8B9F-4837-A30A-35E53261928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46" name="Text Box 17">
          <a:extLst>
            <a:ext uri="{FF2B5EF4-FFF2-40B4-BE49-F238E27FC236}">
              <a16:creationId xmlns:a16="http://schemas.microsoft.com/office/drawing/2014/main" id="{37CF8D5A-07F3-4C4A-80F6-1345765F1FAC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47" name="Text Box 17">
          <a:extLst>
            <a:ext uri="{FF2B5EF4-FFF2-40B4-BE49-F238E27FC236}">
              <a16:creationId xmlns:a16="http://schemas.microsoft.com/office/drawing/2014/main" id="{D891932D-ABBA-4D97-A7F4-880049271D43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48" name="Text Box 17">
          <a:extLst>
            <a:ext uri="{FF2B5EF4-FFF2-40B4-BE49-F238E27FC236}">
              <a16:creationId xmlns:a16="http://schemas.microsoft.com/office/drawing/2014/main" id="{474A55D6-8A66-4627-90E9-539B8225D50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49" name="Text Box 17">
          <a:extLst>
            <a:ext uri="{FF2B5EF4-FFF2-40B4-BE49-F238E27FC236}">
              <a16:creationId xmlns:a16="http://schemas.microsoft.com/office/drawing/2014/main" id="{71B108CA-01FB-4748-B0B7-7F12828E8D3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50" name="Text Box 17">
          <a:extLst>
            <a:ext uri="{FF2B5EF4-FFF2-40B4-BE49-F238E27FC236}">
              <a16:creationId xmlns:a16="http://schemas.microsoft.com/office/drawing/2014/main" id="{5865800A-C616-4C3E-8FBA-93F7E0996F0A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51" name="Text Box 17">
          <a:extLst>
            <a:ext uri="{FF2B5EF4-FFF2-40B4-BE49-F238E27FC236}">
              <a16:creationId xmlns:a16="http://schemas.microsoft.com/office/drawing/2014/main" id="{420343D7-B4C9-4BB3-B352-F22977308FA6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52" name="Text Box 17">
          <a:extLst>
            <a:ext uri="{FF2B5EF4-FFF2-40B4-BE49-F238E27FC236}">
              <a16:creationId xmlns:a16="http://schemas.microsoft.com/office/drawing/2014/main" id="{45F161A4-B15D-48E5-B3AC-28F1AF2F06D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53" name="Text Box 17">
          <a:extLst>
            <a:ext uri="{FF2B5EF4-FFF2-40B4-BE49-F238E27FC236}">
              <a16:creationId xmlns:a16="http://schemas.microsoft.com/office/drawing/2014/main" id="{1B5FB086-DD32-4514-965A-FD6545A33B20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54" name="Text Box 17">
          <a:extLst>
            <a:ext uri="{FF2B5EF4-FFF2-40B4-BE49-F238E27FC236}">
              <a16:creationId xmlns:a16="http://schemas.microsoft.com/office/drawing/2014/main" id="{10F8CA31-E368-40B8-886D-AE3F384F306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55" name="Text Box 17">
          <a:extLst>
            <a:ext uri="{FF2B5EF4-FFF2-40B4-BE49-F238E27FC236}">
              <a16:creationId xmlns:a16="http://schemas.microsoft.com/office/drawing/2014/main" id="{B502AA18-0C27-45FD-A109-C4D050A1DE0B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56" name="Text Box 17">
          <a:extLst>
            <a:ext uri="{FF2B5EF4-FFF2-40B4-BE49-F238E27FC236}">
              <a16:creationId xmlns:a16="http://schemas.microsoft.com/office/drawing/2014/main" id="{91DCCFDB-1DC7-4B66-8BEC-D6AEA58FFC8F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57" name="Text Box 17">
          <a:extLst>
            <a:ext uri="{FF2B5EF4-FFF2-40B4-BE49-F238E27FC236}">
              <a16:creationId xmlns:a16="http://schemas.microsoft.com/office/drawing/2014/main" id="{99EE5037-FC18-4D68-AA40-F0812BED1104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58" name="Text Box 17">
          <a:extLst>
            <a:ext uri="{FF2B5EF4-FFF2-40B4-BE49-F238E27FC236}">
              <a16:creationId xmlns:a16="http://schemas.microsoft.com/office/drawing/2014/main" id="{C9B3DEAA-A305-4A13-A19A-F828FA1D447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59" name="Text Box 17">
          <a:extLst>
            <a:ext uri="{FF2B5EF4-FFF2-40B4-BE49-F238E27FC236}">
              <a16:creationId xmlns:a16="http://schemas.microsoft.com/office/drawing/2014/main" id="{588D557F-1F14-4A91-983A-163E37CBC249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22</xdr:row>
      <xdr:rowOff>817418</xdr:rowOff>
    </xdr:from>
    <xdr:to>
      <xdr:col>6</xdr:col>
      <xdr:colOff>102175</xdr:colOff>
      <xdr:row>23</xdr:row>
      <xdr:rowOff>0</xdr:rowOff>
    </xdr:to>
    <xdr:sp macro="" textlink="">
      <xdr:nvSpPr>
        <xdr:cNvPr id="1360" name="Text Box 17">
          <a:extLst>
            <a:ext uri="{FF2B5EF4-FFF2-40B4-BE49-F238E27FC236}">
              <a16:creationId xmlns:a16="http://schemas.microsoft.com/office/drawing/2014/main" id="{FF1F3E3D-C51D-4C9C-A507-61690B00653E}"/>
            </a:ext>
          </a:extLst>
        </xdr:cNvPr>
        <xdr:cNvSpPr txBox="1">
          <a:spLocks noChangeArrowheads="1"/>
        </xdr:cNvSpPr>
      </xdr:nvSpPr>
      <xdr:spPr bwMode="auto">
        <a:xfrm>
          <a:off x="6157304" y="1756617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1" name="Text Box 17">
          <a:extLst>
            <a:ext uri="{FF2B5EF4-FFF2-40B4-BE49-F238E27FC236}">
              <a16:creationId xmlns:a16="http://schemas.microsoft.com/office/drawing/2014/main" id="{71AC68F3-EE8B-467D-BA94-A7ACA6E8B0B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2" name="Text Box 17">
          <a:extLst>
            <a:ext uri="{FF2B5EF4-FFF2-40B4-BE49-F238E27FC236}">
              <a16:creationId xmlns:a16="http://schemas.microsoft.com/office/drawing/2014/main" id="{D62F7075-D369-48BF-B40D-83109C1FE24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3" name="Text Box 17">
          <a:extLst>
            <a:ext uri="{FF2B5EF4-FFF2-40B4-BE49-F238E27FC236}">
              <a16:creationId xmlns:a16="http://schemas.microsoft.com/office/drawing/2014/main" id="{42361557-0786-4DC0-A323-4DE5CB35E5B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4" name="Text Box 17">
          <a:extLst>
            <a:ext uri="{FF2B5EF4-FFF2-40B4-BE49-F238E27FC236}">
              <a16:creationId xmlns:a16="http://schemas.microsoft.com/office/drawing/2014/main" id="{2BD4E884-D7F7-41F8-AD68-934095FEB9F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5" name="Text Box 17">
          <a:extLst>
            <a:ext uri="{FF2B5EF4-FFF2-40B4-BE49-F238E27FC236}">
              <a16:creationId xmlns:a16="http://schemas.microsoft.com/office/drawing/2014/main" id="{FEA5ECF4-F74D-433E-829F-01AA9EFADE1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6" name="Text Box 17">
          <a:extLst>
            <a:ext uri="{FF2B5EF4-FFF2-40B4-BE49-F238E27FC236}">
              <a16:creationId xmlns:a16="http://schemas.microsoft.com/office/drawing/2014/main" id="{DCCA883B-D12B-4506-8C5D-CF8F32DA4FE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7" name="Text Box 17">
          <a:extLst>
            <a:ext uri="{FF2B5EF4-FFF2-40B4-BE49-F238E27FC236}">
              <a16:creationId xmlns:a16="http://schemas.microsoft.com/office/drawing/2014/main" id="{32557060-2F87-4C71-BF3E-044108FBC0E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8" name="Text Box 17">
          <a:extLst>
            <a:ext uri="{FF2B5EF4-FFF2-40B4-BE49-F238E27FC236}">
              <a16:creationId xmlns:a16="http://schemas.microsoft.com/office/drawing/2014/main" id="{9B145390-F2F8-48C7-9EF4-11FE18EC653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69" name="Text Box 17">
          <a:extLst>
            <a:ext uri="{FF2B5EF4-FFF2-40B4-BE49-F238E27FC236}">
              <a16:creationId xmlns:a16="http://schemas.microsoft.com/office/drawing/2014/main" id="{424C0FC4-190C-48DF-A18B-D4BFFCFF874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0" name="Text Box 17">
          <a:extLst>
            <a:ext uri="{FF2B5EF4-FFF2-40B4-BE49-F238E27FC236}">
              <a16:creationId xmlns:a16="http://schemas.microsoft.com/office/drawing/2014/main" id="{B94B82E3-AE77-4058-B443-DE23D75D90E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1" name="Text Box 17">
          <a:extLst>
            <a:ext uri="{FF2B5EF4-FFF2-40B4-BE49-F238E27FC236}">
              <a16:creationId xmlns:a16="http://schemas.microsoft.com/office/drawing/2014/main" id="{A7235098-4988-4C4B-9B7D-7B64B0BF6A0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2" name="Text Box 17">
          <a:extLst>
            <a:ext uri="{FF2B5EF4-FFF2-40B4-BE49-F238E27FC236}">
              <a16:creationId xmlns:a16="http://schemas.microsoft.com/office/drawing/2014/main" id="{D0C486D4-FDE7-45BA-B419-F86024D43CE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3" name="Text Box 17">
          <a:extLst>
            <a:ext uri="{FF2B5EF4-FFF2-40B4-BE49-F238E27FC236}">
              <a16:creationId xmlns:a16="http://schemas.microsoft.com/office/drawing/2014/main" id="{EAC727C9-7057-4801-8D0C-6E74A0D6261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4" name="Text Box 17">
          <a:extLst>
            <a:ext uri="{FF2B5EF4-FFF2-40B4-BE49-F238E27FC236}">
              <a16:creationId xmlns:a16="http://schemas.microsoft.com/office/drawing/2014/main" id="{87A8FE4F-1E5B-4D28-9BB1-E2E58D434A0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5" name="Text Box 17">
          <a:extLst>
            <a:ext uri="{FF2B5EF4-FFF2-40B4-BE49-F238E27FC236}">
              <a16:creationId xmlns:a16="http://schemas.microsoft.com/office/drawing/2014/main" id="{C6C57E35-53A0-491B-9E88-C262F73F634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6" name="Text Box 17">
          <a:extLst>
            <a:ext uri="{FF2B5EF4-FFF2-40B4-BE49-F238E27FC236}">
              <a16:creationId xmlns:a16="http://schemas.microsoft.com/office/drawing/2014/main" id="{73606A58-20A3-4165-9372-9BC59CD9F7C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7" name="Text Box 17">
          <a:extLst>
            <a:ext uri="{FF2B5EF4-FFF2-40B4-BE49-F238E27FC236}">
              <a16:creationId xmlns:a16="http://schemas.microsoft.com/office/drawing/2014/main" id="{503DE5F4-F7F1-4D17-8C8F-F950EC12ABD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8" name="Text Box 17">
          <a:extLst>
            <a:ext uri="{FF2B5EF4-FFF2-40B4-BE49-F238E27FC236}">
              <a16:creationId xmlns:a16="http://schemas.microsoft.com/office/drawing/2014/main" id="{2733CC35-ECAF-49F0-9801-C0C6CD372ED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79" name="Text Box 17">
          <a:extLst>
            <a:ext uri="{FF2B5EF4-FFF2-40B4-BE49-F238E27FC236}">
              <a16:creationId xmlns:a16="http://schemas.microsoft.com/office/drawing/2014/main" id="{5E0B280A-41B8-49AA-933E-F6F45298BCF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0" name="Text Box 17">
          <a:extLst>
            <a:ext uri="{FF2B5EF4-FFF2-40B4-BE49-F238E27FC236}">
              <a16:creationId xmlns:a16="http://schemas.microsoft.com/office/drawing/2014/main" id="{3161A94E-34F6-4E37-BD2A-A3F2589C695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1" name="Text Box 17">
          <a:extLst>
            <a:ext uri="{FF2B5EF4-FFF2-40B4-BE49-F238E27FC236}">
              <a16:creationId xmlns:a16="http://schemas.microsoft.com/office/drawing/2014/main" id="{017A312B-1EDB-4A4C-A264-B2C061D701E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2" name="Text Box 17">
          <a:extLst>
            <a:ext uri="{FF2B5EF4-FFF2-40B4-BE49-F238E27FC236}">
              <a16:creationId xmlns:a16="http://schemas.microsoft.com/office/drawing/2014/main" id="{41BBE57D-7643-4593-B345-B5DBC065757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3" name="Text Box 17">
          <a:extLst>
            <a:ext uri="{FF2B5EF4-FFF2-40B4-BE49-F238E27FC236}">
              <a16:creationId xmlns:a16="http://schemas.microsoft.com/office/drawing/2014/main" id="{F06C6633-048B-420C-9535-5E0945B8E48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4" name="Text Box 17">
          <a:extLst>
            <a:ext uri="{FF2B5EF4-FFF2-40B4-BE49-F238E27FC236}">
              <a16:creationId xmlns:a16="http://schemas.microsoft.com/office/drawing/2014/main" id="{04B82D27-158C-4B6E-A198-14AA19BC825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5" name="Text Box 17">
          <a:extLst>
            <a:ext uri="{FF2B5EF4-FFF2-40B4-BE49-F238E27FC236}">
              <a16:creationId xmlns:a16="http://schemas.microsoft.com/office/drawing/2014/main" id="{E39F95B8-025E-462A-BF81-75F721CD0F2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6" name="Text Box 17">
          <a:extLst>
            <a:ext uri="{FF2B5EF4-FFF2-40B4-BE49-F238E27FC236}">
              <a16:creationId xmlns:a16="http://schemas.microsoft.com/office/drawing/2014/main" id="{143D777E-FAD8-48D2-8F97-59CE21F8E50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7" name="Text Box 17">
          <a:extLst>
            <a:ext uri="{FF2B5EF4-FFF2-40B4-BE49-F238E27FC236}">
              <a16:creationId xmlns:a16="http://schemas.microsoft.com/office/drawing/2014/main" id="{857921C3-F45E-48F4-8442-9B2B8D3C231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8" name="Text Box 17">
          <a:extLst>
            <a:ext uri="{FF2B5EF4-FFF2-40B4-BE49-F238E27FC236}">
              <a16:creationId xmlns:a16="http://schemas.microsoft.com/office/drawing/2014/main" id="{93CA3219-EC3A-42FA-8325-A888B367087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89" name="Text Box 17">
          <a:extLst>
            <a:ext uri="{FF2B5EF4-FFF2-40B4-BE49-F238E27FC236}">
              <a16:creationId xmlns:a16="http://schemas.microsoft.com/office/drawing/2014/main" id="{F760B635-1351-49B5-AA44-872E507724C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0" name="Text Box 17">
          <a:extLst>
            <a:ext uri="{FF2B5EF4-FFF2-40B4-BE49-F238E27FC236}">
              <a16:creationId xmlns:a16="http://schemas.microsoft.com/office/drawing/2014/main" id="{30FC8EF1-AB9C-4040-B188-0F45B80CF48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1" name="Text Box 17">
          <a:extLst>
            <a:ext uri="{FF2B5EF4-FFF2-40B4-BE49-F238E27FC236}">
              <a16:creationId xmlns:a16="http://schemas.microsoft.com/office/drawing/2014/main" id="{C7F86CF0-92DE-47E5-AD2A-AA67A8DF65E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2" name="Text Box 17">
          <a:extLst>
            <a:ext uri="{FF2B5EF4-FFF2-40B4-BE49-F238E27FC236}">
              <a16:creationId xmlns:a16="http://schemas.microsoft.com/office/drawing/2014/main" id="{8B7486CC-5967-449D-B81F-0CE3D6E872D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3" name="Text Box 17">
          <a:extLst>
            <a:ext uri="{FF2B5EF4-FFF2-40B4-BE49-F238E27FC236}">
              <a16:creationId xmlns:a16="http://schemas.microsoft.com/office/drawing/2014/main" id="{1ACE887F-E941-4DE4-94C3-573B6B0FCE6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4" name="Text Box 17">
          <a:extLst>
            <a:ext uri="{FF2B5EF4-FFF2-40B4-BE49-F238E27FC236}">
              <a16:creationId xmlns:a16="http://schemas.microsoft.com/office/drawing/2014/main" id="{37B03400-A4D3-4DE0-B91B-ECFDF025A77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5" name="Text Box 17">
          <a:extLst>
            <a:ext uri="{FF2B5EF4-FFF2-40B4-BE49-F238E27FC236}">
              <a16:creationId xmlns:a16="http://schemas.microsoft.com/office/drawing/2014/main" id="{2D46A8C8-21E6-4507-A050-73BF54423F8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6" name="Text Box 17">
          <a:extLst>
            <a:ext uri="{FF2B5EF4-FFF2-40B4-BE49-F238E27FC236}">
              <a16:creationId xmlns:a16="http://schemas.microsoft.com/office/drawing/2014/main" id="{301C6A7A-EDFB-4C96-A83A-DEBDE6D180D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7" name="Text Box 17">
          <a:extLst>
            <a:ext uri="{FF2B5EF4-FFF2-40B4-BE49-F238E27FC236}">
              <a16:creationId xmlns:a16="http://schemas.microsoft.com/office/drawing/2014/main" id="{45E08ED9-B0B5-4902-A37D-B7BB180EFF7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8" name="Text Box 17">
          <a:extLst>
            <a:ext uri="{FF2B5EF4-FFF2-40B4-BE49-F238E27FC236}">
              <a16:creationId xmlns:a16="http://schemas.microsoft.com/office/drawing/2014/main" id="{5DE199FD-082B-4492-A754-293C03821D4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399" name="Text Box 17">
          <a:extLst>
            <a:ext uri="{FF2B5EF4-FFF2-40B4-BE49-F238E27FC236}">
              <a16:creationId xmlns:a16="http://schemas.microsoft.com/office/drawing/2014/main" id="{25D7056B-BC39-4EA9-BCB4-6627A1B7B81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0" name="Text Box 17">
          <a:extLst>
            <a:ext uri="{FF2B5EF4-FFF2-40B4-BE49-F238E27FC236}">
              <a16:creationId xmlns:a16="http://schemas.microsoft.com/office/drawing/2014/main" id="{87D4E734-9A3E-4C78-B562-5375ADC3F5A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1" name="Text Box 17">
          <a:extLst>
            <a:ext uri="{FF2B5EF4-FFF2-40B4-BE49-F238E27FC236}">
              <a16:creationId xmlns:a16="http://schemas.microsoft.com/office/drawing/2014/main" id="{193E9E32-A633-4866-A87F-8785DF5E429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2" name="Text Box 17">
          <a:extLst>
            <a:ext uri="{FF2B5EF4-FFF2-40B4-BE49-F238E27FC236}">
              <a16:creationId xmlns:a16="http://schemas.microsoft.com/office/drawing/2014/main" id="{C8ED44BE-670E-47FA-8CA2-9DAB6823E94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3" name="Text Box 17">
          <a:extLst>
            <a:ext uri="{FF2B5EF4-FFF2-40B4-BE49-F238E27FC236}">
              <a16:creationId xmlns:a16="http://schemas.microsoft.com/office/drawing/2014/main" id="{F72E9DA7-817A-495F-BF0E-B6018C793E7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4" name="Text Box 17">
          <a:extLst>
            <a:ext uri="{FF2B5EF4-FFF2-40B4-BE49-F238E27FC236}">
              <a16:creationId xmlns:a16="http://schemas.microsoft.com/office/drawing/2014/main" id="{EC9BAF99-F1A4-43F0-98A7-9A4D9AB16C6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5" name="Text Box 17">
          <a:extLst>
            <a:ext uri="{FF2B5EF4-FFF2-40B4-BE49-F238E27FC236}">
              <a16:creationId xmlns:a16="http://schemas.microsoft.com/office/drawing/2014/main" id="{CBC917A4-BB12-48CA-9737-AA5B282CE59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6" name="Text Box 17">
          <a:extLst>
            <a:ext uri="{FF2B5EF4-FFF2-40B4-BE49-F238E27FC236}">
              <a16:creationId xmlns:a16="http://schemas.microsoft.com/office/drawing/2014/main" id="{A03F74D6-351E-4215-9139-A709BA283D1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7" name="Text Box 17">
          <a:extLst>
            <a:ext uri="{FF2B5EF4-FFF2-40B4-BE49-F238E27FC236}">
              <a16:creationId xmlns:a16="http://schemas.microsoft.com/office/drawing/2014/main" id="{EAD2A6BD-88DF-4ECF-AEF4-37D0BC89898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8" name="Text Box 17">
          <a:extLst>
            <a:ext uri="{FF2B5EF4-FFF2-40B4-BE49-F238E27FC236}">
              <a16:creationId xmlns:a16="http://schemas.microsoft.com/office/drawing/2014/main" id="{AFC82EA3-AB04-4A47-BB05-6FA5BC245E8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09" name="Text Box 17">
          <a:extLst>
            <a:ext uri="{FF2B5EF4-FFF2-40B4-BE49-F238E27FC236}">
              <a16:creationId xmlns:a16="http://schemas.microsoft.com/office/drawing/2014/main" id="{7A021FDF-EA2E-457B-AC61-BFAD85E52AB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0" name="Text Box 17">
          <a:extLst>
            <a:ext uri="{FF2B5EF4-FFF2-40B4-BE49-F238E27FC236}">
              <a16:creationId xmlns:a16="http://schemas.microsoft.com/office/drawing/2014/main" id="{2242FFC8-8B22-4E09-ABCD-E6D7E611410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1" name="Text Box 17">
          <a:extLst>
            <a:ext uri="{FF2B5EF4-FFF2-40B4-BE49-F238E27FC236}">
              <a16:creationId xmlns:a16="http://schemas.microsoft.com/office/drawing/2014/main" id="{6880BF7D-3220-4F25-BA31-833E88FE865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2" name="Text Box 17">
          <a:extLst>
            <a:ext uri="{FF2B5EF4-FFF2-40B4-BE49-F238E27FC236}">
              <a16:creationId xmlns:a16="http://schemas.microsoft.com/office/drawing/2014/main" id="{456FFC81-0744-4646-A89F-2AB621D400C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3" name="Text Box 17">
          <a:extLst>
            <a:ext uri="{FF2B5EF4-FFF2-40B4-BE49-F238E27FC236}">
              <a16:creationId xmlns:a16="http://schemas.microsoft.com/office/drawing/2014/main" id="{3CA46BEE-EA36-4448-AAB2-0D56FA70916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4" name="Text Box 17">
          <a:extLst>
            <a:ext uri="{FF2B5EF4-FFF2-40B4-BE49-F238E27FC236}">
              <a16:creationId xmlns:a16="http://schemas.microsoft.com/office/drawing/2014/main" id="{E31ADC21-043F-4F37-9494-362FF185479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5" name="Text Box 17">
          <a:extLst>
            <a:ext uri="{FF2B5EF4-FFF2-40B4-BE49-F238E27FC236}">
              <a16:creationId xmlns:a16="http://schemas.microsoft.com/office/drawing/2014/main" id="{8B3A7939-35CF-4971-BBDE-E5FC0744BF2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6" name="Text Box 17">
          <a:extLst>
            <a:ext uri="{FF2B5EF4-FFF2-40B4-BE49-F238E27FC236}">
              <a16:creationId xmlns:a16="http://schemas.microsoft.com/office/drawing/2014/main" id="{B70E20C5-E5A3-46B2-ADD5-385CACDC04C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7" name="Text Box 17">
          <a:extLst>
            <a:ext uri="{FF2B5EF4-FFF2-40B4-BE49-F238E27FC236}">
              <a16:creationId xmlns:a16="http://schemas.microsoft.com/office/drawing/2014/main" id="{600F60DC-BDCC-480F-9C4E-7EAD5D9D572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8" name="Text Box 17">
          <a:extLst>
            <a:ext uri="{FF2B5EF4-FFF2-40B4-BE49-F238E27FC236}">
              <a16:creationId xmlns:a16="http://schemas.microsoft.com/office/drawing/2014/main" id="{7A83A1C8-C7C9-4610-90E1-F9E8531BAED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19" name="Text Box 17">
          <a:extLst>
            <a:ext uri="{FF2B5EF4-FFF2-40B4-BE49-F238E27FC236}">
              <a16:creationId xmlns:a16="http://schemas.microsoft.com/office/drawing/2014/main" id="{E6BA5AED-781B-4740-9102-8206FDB42DF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0" name="Text Box 17">
          <a:extLst>
            <a:ext uri="{FF2B5EF4-FFF2-40B4-BE49-F238E27FC236}">
              <a16:creationId xmlns:a16="http://schemas.microsoft.com/office/drawing/2014/main" id="{3F077DFA-44CA-4EF2-9DE0-B987D361F05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1" name="Text Box 17">
          <a:extLst>
            <a:ext uri="{FF2B5EF4-FFF2-40B4-BE49-F238E27FC236}">
              <a16:creationId xmlns:a16="http://schemas.microsoft.com/office/drawing/2014/main" id="{8AD8F955-D1D5-472A-A1DF-759C7C4C8F8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2" name="Text Box 17">
          <a:extLst>
            <a:ext uri="{FF2B5EF4-FFF2-40B4-BE49-F238E27FC236}">
              <a16:creationId xmlns:a16="http://schemas.microsoft.com/office/drawing/2014/main" id="{A4A66B17-8C65-4078-A735-0EA30650234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3" name="Text Box 17">
          <a:extLst>
            <a:ext uri="{FF2B5EF4-FFF2-40B4-BE49-F238E27FC236}">
              <a16:creationId xmlns:a16="http://schemas.microsoft.com/office/drawing/2014/main" id="{04883704-6967-4413-AC4D-B4683878DE5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4" name="Text Box 17">
          <a:extLst>
            <a:ext uri="{FF2B5EF4-FFF2-40B4-BE49-F238E27FC236}">
              <a16:creationId xmlns:a16="http://schemas.microsoft.com/office/drawing/2014/main" id="{F0A44948-957A-47C7-9045-C90E5402A5F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5" name="Text Box 17">
          <a:extLst>
            <a:ext uri="{FF2B5EF4-FFF2-40B4-BE49-F238E27FC236}">
              <a16:creationId xmlns:a16="http://schemas.microsoft.com/office/drawing/2014/main" id="{9A38F7EE-52FE-4E53-9812-1B6DBE00F50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6" name="Text Box 17">
          <a:extLst>
            <a:ext uri="{FF2B5EF4-FFF2-40B4-BE49-F238E27FC236}">
              <a16:creationId xmlns:a16="http://schemas.microsoft.com/office/drawing/2014/main" id="{4C225C53-1F96-4D74-8080-B89E641A928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7" name="Text Box 17">
          <a:extLst>
            <a:ext uri="{FF2B5EF4-FFF2-40B4-BE49-F238E27FC236}">
              <a16:creationId xmlns:a16="http://schemas.microsoft.com/office/drawing/2014/main" id="{D460A7F6-5BF6-411B-BB87-25F43FF0D90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8" name="Text Box 17">
          <a:extLst>
            <a:ext uri="{FF2B5EF4-FFF2-40B4-BE49-F238E27FC236}">
              <a16:creationId xmlns:a16="http://schemas.microsoft.com/office/drawing/2014/main" id="{498B8A7C-A351-46B4-A185-F41E3ABEFA1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29" name="Text Box 17">
          <a:extLst>
            <a:ext uri="{FF2B5EF4-FFF2-40B4-BE49-F238E27FC236}">
              <a16:creationId xmlns:a16="http://schemas.microsoft.com/office/drawing/2014/main" id="{DCC5E5A7-E8AA-4A0A-AE54-43AF7E1465F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0" name="Text Box 17">
          <a:extLst>
            <a:ext uri="{FF2B5EF4-FFF2-40B4-BE49-F238E27FC236}">
              <a16:creationId xmlns:a16="http://schemas.microsoft.com/office/drawing/2014/main" id="{75FB7361-84B5-4910-AD1F-22A900DB622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1" name="Text Box 17">
          <a:extLst>
            <a:ext uri="{FF2B5EF4-FFF2-40B4-BE49-F238E27FC236}">
              <a16:creationId xmlns:a16="http://schemas.microsoft.com/office/drawing/2014/main" id="{AB16F592-9EB0-45A5-9A05-66A91C18364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2" name="Text Box 17">
          <a:extLst>
            <a:ext uri="{FF2B5EF4-FFF2-40B4-BE49-F238E27FC236}">
              <a16:creationId xmlns:a16="http://schemas.microsoft.com/office/drawing/2014/main" id="{C9C31670-4E3F-4B58-B902-0839730429B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3" name="Text Box 17">
          <a:extLst>
            <a:ext uri="{FF2B5EF4-FFF2-40B4-BE49-F238E27FC236}">
              <a16:creationId xmlns:a16="http://schemas.microsoft.com/office/drawing/2014/main" id="{325EAB8E-D201-409F-B8F3-664ACB00451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4" name="Text Box 17">
          <a:extLst>
            <a:ext uri="{FF2B5EF4-FFF2-40B4-BE49-F238E27FC236}">
              <a16:creationId xmlns:a16="http://schemas.microsoft.com/office/drawing/2014/main" id="{BF15EB08-6D4B-451E-8D7C-0C75971C8AD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5" name="Text Box 17">
          <a:extLst>
            <a:ext uri="{FF2B5EF4-FFF2-40B4-BE49-F238E27FC236}">
              <a16:creationId xmlns:a16="http://schemas.microsoft.com/office/drawing/2014/main" id="{099EE187-7944-4330-8D13-AF2464D7459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6" name="Text Box 17">
          <a:extLst>
            <a:ext uri="{FF2B5EF4-FFF2-40B4-BE49-F238E27FC236}">
              <a16:creationId xmlns:a16="http://schemas.microsoft.com/office/drawing/2014/main" id="{BF889121-3CE8-4465-8846-AB63BDA7C81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7" name="Text Box 17">
          <a:extLst>
            <a:ext uri="{FF2B5EF4-FFF2-40B4-BE49-F238E27FC236}">
              <a16:creationId xmlns:a16="http://schemas.microsoft.com/office/drawing/2014/main" id="{3BFDC232-B713-4C3B-820C-F436C77FA1F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8" name="Text Box 17">
          <a:extLst>
            <a:ext uri="{FF2B5EF4-FFF2-40B4-BE49-F238E27FC236}">
              <a16:creationId xmlns:a16="http://schemas.microsoft.com/office/drawing/2014/main" id="{AC02F77E-C169-48F7-B44F-6EF5A216CC2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39" name="Text Box 17">
          <a:extLst>
            <a:ext uri="{FF2B5EF4-FFF2-40B4-BE49-F238E27FC236}">
              <a16:creationId xmlns:a16="http://schemas.microsoft.com/office/drawing/2014/main" id="{E1D3942E-EA8E-4DCD-97C8-52F4482B0BF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0" name="Text Box 17">
          <a:extLst>
            <a:ext uri="{FF2B5EF4-FFF2-40B4-BE49-F238E27FC236}">
              <a16:creationId xmlns:a16="http://schemas.microsoft.com/office/drawing/2014/main" id="{5E0E08E9-9A79-4C1D-904F-C5BEEB8B2F6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1" name="Text Box 17">
          <a:extLst>
            <a:ext uri="{FF2B5EF4-FFF2-40B4-BE49-F238E27FC236}">
              <a16:creationId xmlns:a16="http://schemas.microsoft.com/office/drawing/2014/main" id="{EA47AD13-6334-4D21-9C02-758228A5A14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2" name="Text Box 17">
          <a:extLst>
            <a:ext uri="{FF2B5EF4-FFF2-40B4-BE49-F238E27FC236}">
              <a16:creationId xmlns:a16="http://schemas.microsoft.com/office/drawing/2014/main" id="{3BE8C8F2-B368-4C63-9C6E-1A2129D1B7F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3" name="Text Box 17">
          <a:extLst>
            <a:ext uri="{FF2B5EF4-FFF2-40B4-BE49-F238E27FC236}">
              <a16:creationId xmlns:a16="http://schemas.microsoft.com/office/drawing/2014/main" id="{85B7ABDA-F04A-4E61-9593-C003D87FDBD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4" name="Text Box 17">
          <a:extLst>
            <a:ext uri="{FF2B5EF4-FFF2-40B4-BE49-F238E27FC236}">
              <a16:creationId xmlns:a16="http://schemas.microsoft.com/office/drawing/2014/main" id="{1597FA5D-B10A-4F12-9064-511C1332D1E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5" name="Text Box 17">
          <a:extLst>
            <a:ext uri="{FF2B5EF4-FFF2-40B4-BE49-F238E27FC236}">
              <a16:creationId xmlns:a16="http://schemas.microsoft.com/office/drawing/2014/main" id="{B008F107-3144-4F92-A0FF-CE9949035A8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6" name="Text Box 17">
          <a:extLst>
            <a:ext uri="{FF2B5EF4-FFF2-40B4-BE49-F238E27FC236}">
              <a16:creationId xmlns:a16="http://schemas.microsoft.com/office/drawing/2014/main" id="{A9BC4354-C49A-441F-979D-EE3616A17A3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7" name="Text Box 17">
          <a:extLst>
            <a:ext uri="{FF2B5EF4-FFF2-40B4-BE49-F238E27FC236}">
              <a16:creationId xmlns:a16="http://schemas.microsoft.com/office/drawing/2014/main" id="{1469FDA6-9201-4962-9E5F-4247FB29D61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8" name="Text Box 17">
          <a:extLst>
            <a:ext uri="{FF2B5EF4-FFF2-40B4-BE49-F238E27FC236}">
              <a16:creationId xmlns:a16="http://schemas.microsoft.com/office/drawing/2014/main" id="{5D723317-774F-42A5-BAB9-89EF6040FDF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49" name="Text Box 17">
          <a:extLst>
            <a:ext uri="{FF2B5EF4-FFF2-40B4-BE49-F238E27FC236}">
              <a16:creationId xmlns:a16="http://schemas.microsoft.com/office/drawing/2014/main" id="{919A19FA-78C8-497B-8339-EE045313B0E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0" name="Text Box 17">
          <a:extLst>
            <a:ext uri="{FF2B5EF4-FFF2-40B4-BE49-F238E27FC236}">
              <a16:creationId xmlns:a16="http://schemas.microsoft.com/office/drawing/2014/main" id="{36F1B869-0FF7-439D-BBC5-0981D3ADD9C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1" name="Text Box 17">
          <a:extLst>
            <a:ext uri="{FF2B5EF4-FFF2-40B4-BE49-F238E27FC236}">
              <a16:creationId xmlns:a16="http://schemas.microsoft.com/office/drawing/2014/main" id="{DCE5E750-0FF4-4243-B04E-1E5DDCF8297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2" name="Text Box 17">
          <a:extLst>
            <a:ext uri="{FF2B5EF4-FFF2-40B4-BE49-F238E27FC236}">
              <a16:creationId xmlns:a16="http://schemas.microsoft.com/office/drawing/2014/main" id="{2BB6973A-0FD4-459E-A21B-DA4281D0B9D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3" name="Text Box 17">
          <a:extLst>
            <a:ext uri="{FF2B5EF4-FFF2-40B4-BE49-F238E27FC236}">
              <a16:creationId xmlns:a16="http://schemas.microsoft.com/office/drawing/2014/main" id="{950D1DF8-99C8-4B15-8C78-DB783D2C983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4" name="Text Box 17">
          <a:extLst>
            <a:ext uri="{FF2B5EF4-FFF2-40B4-BE49-F238E27FC236}">
              <a16:creationId xmlns:a16="http://schemas.microsoft.com/office/drawing/2014/main" id="{25B9E724-CB8C-4B29-AFE2-4CCE9DBF0A2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5" name="Text Box 17">
          <a:extLst>
            <a:ext uri="{FF2B5EF4-FFF2-40B4-BE49-F238E27FC236}">
              <a16:creationId xmlns:a16="http://schemas.microsoft.com/office/drawing/2014/main" id="{80478BDE-504E-4676-975E-A87ACE974EC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6" name="Text Box 17">
          <a:extLst>
            <a:ext uri="{FF2B5EF4-FFF2-40B4-BE49-F238E27FC236}">
              <a16:creationId xmlns:a16="http://schemas.microsoft.com/office/drawing/2014/main" id="{EE8CA3BB-8681-4BB1-9FBC-97693364F93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7" name="Text Box 17">
          <a:extLst>
            <a:ext uri="{FF2B5EF4-FFF2-40B4-BE49-F238E27FC236}">
              <a16:creationId xmlns:a16="http://schemas.microsoft.com/office/drawing/2014/main" id="{0CF825CD-4CC0-4422-AA0A-133CAC8E7E5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8" name="Text Box 17">
          <a:extLst>
            <a:ext uri="{FF2B5EF4-FFF2-40B4-BE49-F238E27FC236}">
              <a16:creationId xmlns:a16="http://schemas.microsoft.com/office/drawing/2014/main" id="{02D153F0-5FCA-4BF7-95A4-8F405B82805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59" name="Text Box 17">
          <a:extLst>
            <a:ext uri="{FF2B5EF4-FFF2-40B4-BE49-F238E27FC236}">
              <a16:creationId xmlns:a16="http://schemas.microsoft.com/office/drawing/2014/main" id="{852A665B-A694-4C2B-8D5A-FD4F536C79D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0" name="Text Box 17">
          <a:extLst>
            <a:ext uri="{FF2B5EF4-FFF2-40B4-BE49-F238E27FC236}">
              <a16:creationId xmlns:a16="http://schemas.microsoft.com/office/drawing/2014/main" id="{9902F529-BDCB-4C31-A9F8-AF60F92EED8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1" name="Text Box 17">
          <a:extLst>
            <a:ext uri="{FF2B5EF4-FFF2-40B4-BE49-F238E27FC236}">
              <a16:creationId xmlns:a16="http://schemas.microsoft.com/office/drawing/2014/main" id="{B2E1C5F6-4764-4FFA-8DC7-E019A796A6A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2" name="Text Box 17">
          <a:extLst>
            <a:ext uri="{FF2B5EF4-FFF2-40B4-BE49-F238E27FC236}">
              <a16:creationId xmlns:a16="http://schemas.microsoft.com/office/drawing/2014/main" id="{D66621B1-551C-466D-931B-0AF4F310D66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3" name="Text Box 17">
          <a:extLst>
            <a:ext uri="{FF2B5EF4-FFF2-40B4-BE49-F238E27FC236}">
              <a16:creationId xmlns:a16="http://schemas.microsoft.com/office/drawing/2014/main" id="{17438F8A-32E2-4054-8560-4D15E20F0E1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4" name="Text Box 17">
          <a:extLst>
            <a:ext uri="{FF2B5EF4-FFF2-40B4-BE49-F238E27FC236}">
              <a16:creationId xmlns:a16="http://schemas.microsoft.com/office/drawing/2014/main" id="{910D1802-ED4F-4088-A83D-FA2FC795653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5" name="Text Box 17">
          <a:extLst>
            <a:ext uri="{FF2B5EF4-FFF2-40B4-BE49-F238E27FC236}">
              <a16:creationId xmlns:a16="http://schemas.microsoft.com/office/drawing/2014/main" id="{732F4064-9DA3-4089-A274-237889F7807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6" name="Text Box 17">
          <a:extLst>
            <a:ext uri="{FF2B5EF4-FFF2-40B4-BE49-F238E27FC236}">
              <a16:creationId xmlns:a16="http://schemas.microsoft.com/office/drawing/2014/main" id="{37F50539-7411-4F80-894A-D36760E3871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7" name="Text Box 17">
          <a:extLst>
            <a:ext uri="{FF2B5EF4-FFF2-40B4-BE49-F238E27FC236}">
              <a16:creationId xmlns:a16="http://schemas.microsoft.com/office/drawing/2014/main" id="{542D15CD-7FBC-4024-8BBE-24A6DA9C5D5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8" name="Text Box 17">
          <a:extLst>
            <a:ext uri="{FF2B5EF4-FFF2-40B4-BE49-F238E27FC236}">
              <a16:creationId xmlns:a16="http://schemas.microsoft.com/office/drawing/2014/main" id="{8B6B15DC-6BA1-4F50-9D15-FE00FC3382E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69" name="Text Box 17">
          <a:extLst>
            <a:ext uri="{FF2B5EF4-FFF2-40B4-BE49-F238E27FC236}">
              <a16:creationId xmlns:a16="http://schemas.microsoft.com/office/drawing/2014/main" id="{545CFB1C-DB62-4030-8778-54D8805ED36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0" name="Text Box 17">
          <a:extLst>
            <a:ext uri="{FF2B5EF4-FFF2-40B4-BE49-F238E27FC236}">
              <a16:creationId xmlns:a16="http://schemas.microsoft.com/office/drawing/2014/main" id="{27C0EBE3-5702-47DA-A730-C079B5FA104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1" name="Text Box 17">
          <a:extLst>
            <a:ext uri="{FF2B5EF4-FFF2-40B4-BE49-F238E27FC236}">
              <a16:creationId xmlns:a16="http://schemas.microsoft.com/office/drawing/2014/main" id="{64A64900-1E46-42AD-9C28-631D57E3845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2" name="Text Box 17">
          <a:extLst>
            <a:ext uri="{FF2B5EF4-FFF2-40B4-BE49-F238E27FC236}">
              <a16:creationId xmlns:a16="http://schemas.microsoft.com/office/drawing/2014/main" id="{E558FCC2-3AF1-4D9D-A53F-E5F433FB6D2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3" name="Text Box 17">
          <a:extLst>
            <a:ext uri="{FF2B5EF4-FFF2-40B4-BE49-F238E27FC236}">
              <a16:creationId xmlns:a16="http://schemas.microsoft.com/office/drawing/2014/main" id="{9ABF7249-5F48-468C-98CD-5EDFACE7C6E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4" name="Text Box 17">
          <a:extLst>
            <a:ext uri="{FF2B5EF4-FFF2-40B4-BE49-F238E27FC236}">
              <a16:creationId xmlns:a16="http://schemas.microsoft.com/office/drawing/2014/main" id="{D428B227-762F-44C2-B507-06A2958F146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5" name="Text Box 17">
          <a:extLst>
            <a:ext uri="{FF2B5EF4-FFF2-40B4-BE49-F238E27FC236}">
              <a16:creationId xmlns:a16="http://schemas.microsoft.com/office/drawing/2014/main" id="{615EB26E-E204-4CEA-ACE4-9504B5E10B6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6" name="Text Box 17">
          <a:extLst>
            <a:ext uri="{FF2B5EF4-FFF2-40B4-BE49-F238E27FC236}">
              <a16:creationId xmlns:a16="http://schemas.microsoft.com/office/drawing/2014/main" id="{3CC522A8-9484-4B59-82DD-8950C7791E6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7" name="Text Box 17">
          <a:extLst>
            <a:ext uri="{FF2B5EF4-FFF2-40B4-BE49-F238E27FC236}">
              <a16:creationId xmlns:a16="http://schemas.microsoft.com/office/drawing/2014/main" id="{D47991E0-CD84-4FE7-AA70-59E65773F5C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8" name="Text Box 17">
          <a:extLst>
            <a:ext uri="{FF2B5EF4-FFF2-40B4-BE49-F238E27FC236}">
              <a16:creationId xmlns:a16="http://schemas.microsoft.com/office/drawing/2014/main" id="{D9374F85-68C0-4855-A2A3-2E856D80968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79" name="Text Box 17">
          <a:extLst>
            <a:ext uri="{FF2B5EF4-FFF2-40B4-BE49-F238E27FC236}">
              <a16:creationId xmlns:a16="http://schemas.microsoft.com/office/drawing/2014/main" id="{35894E51-0AE7-4CE0-86D4-D35E00127DF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0" name="Text Box 17">
          <a:extLst>
            <a:ext uri="{FF2B5EF4-FFF2-40B4-BE49-F238E27FC236}">
              <a16:creationId xmlns:a16="http://schemas.microsoft.com/office/drawing/2014/main" id="{06F390EE-2E43-4F6A-8391-2B7517FF6E4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1" name="Text Box 17">
          <a:extLst>
            <a:ext uri="{FF2B5EF4-FFF2-40B4-BE49-F238E27FC236}">
              <a16:creationId xmlns:a16="http://schemas.microsoft.com/office/drawing/2014/main" id="{0AB16DDA-EA69-4BA4-9D9E-12A66723F29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2" name="Text Box 17">
          <a:extLst>
            <a:ext uri="{FF2B5EF4-FFF2-40B4-BE49-F238E27FC236}">
              <a16:creationId xmlns:a16="http://schemas.microsoft.com/office/drawing/2014/main" id="{4BB104B7-7790-4500-8782-A2FA983E693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3" name="Text Box 17">
          <a:extLst>
            <a:ext uri="{FF2B5EF4-FFF2-40B4-BE49-F238E27FC236}">
              <a16:creationId xmlns:a16="http://schemas.microsoft.com/office/drawing/2014/main" id="{8D77B95D-5EAA-45E5-A0B2-5847BC1FE62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4" name="Text Box 17">
          <a:extLst>
            <a:ext uri="{FF2B5EF4-FFF2-40B4-BE49-F238E27FC236}">
              <a16:creationId xmlns:a16="http://schemas.microsoft.com/office/drawing/2014/main" id="{62D3D50E-E5D4-4706-87D9-FDEB64B319C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5" name="Text Box 17">
          <a:extLst>
            <a:ext uri="{FF2B5EF4-FFF2-40B4-BE49-F238E27FC236}">
              <a16:creationId xmlns:a16="http://schemas.microsoft.com/office/drawing/2014/main" id="{E2575D80-8DCE-4BEF-BAA5-9604B0D04BD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6" name="Text Box 17">
          <a:extLst>
            <a:ext uri="{FF2B5EF4-FFF2-40B4-BE49-F238E27FC236}">
              <a16:creationId xmlns:a16="http://schemas.microsoft.com/office/drawing/2014/main" id="{E4C0B6E2-2F3A-4937-A5C2-9D155155014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7" name="Text Box 17">
          <a:extLst>
            <a:ext uri="{FF2B5EF4-FFF2-40B4-BE49-F238E27FC236}">
              <a16:creationId xmlns:a16="http://schemas.microsoft.com/office/drawing/2014/main" id="{A1D55F06-5888-44D4-B1DE-F780B06DB47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8" name="Text Box 17">
          <a:extLst>
            <a:ext uri="{FF2B5EF4-FFF2-40B4-BE49-F238E27FC236}">
              <a16:creationId xmlns:a16="http://schemas.microsoft.com/office/drawing/2014/main" id="{6FDE0048-3440-4319-8F15-5D55E63F06B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89" name="Text Box 17">
          <a:extLst>
            <a:ext uri="{FF2B5EF4-FFF2-40B4-BE49-F238E27FC236}">
              <a16:creationId xmlns:a16="http://schemas.microsoft.com/office/drawing/2014/main" id="{E4BD9297-04F4-4089-92F0-E3333FFEAC7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0" name="Text Box 17">
          <a:extLst>
            <a:ext uri="{FF2B5EF4-FFF2-40B4-BE49-F238E27FC236}">
              <a16:creationId xmlns:a16="http://schemas.microsoft.com/office/drawing/2014/main" id="{E6DAA897-3411-4A57-9067-49BB612DA20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1" name="Text Box 17">
          <a:extLst>
            <a:ext uri="{FF2B5EF4-FFF2-40B4-BE49-F238E27FC236}">
              <a16:creationId xmlns:a16="http://schemas.microsoft.com/office/drawing/2014/main" id="{7F376ED5-FE0D-4E3A-9CBA-223C51A173C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2" name="Text Box 17">
          <a:extLst>
            <a:ext uri="{FF2B5EF4-FFF2-40B4-BE49-F238E27FC236}">
              <a16:creationId xmlns:a16="http://schemas.microsoft.com/office/drawing/2014/main" id="{78A5D055-D58E-473F-BDEB-601529A40F5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3" name="Text Box 17">
          <a:extLst>
            <a:ext uri="{FF2B5EF4-FFF2-40B4-BE49-F238E27FC236}">
              <a16:creationId xmlns:a16="http://schemas.microsoft.com/office/drawing/2014/main" id="{0E8D8F54-CC18-4A76-93CD-E166DA81129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4" name="Text Box 17">
          <a:extLst>
            <a:ext uri="{FF2B5EF4-FFF2-40B4-BE49-F238E27FC236}">
              <a16:creationId xmlns:a16="http://schemas.microsoft.com/office/drawing/2014/main" id="{1B4CDC7F-7B8D-4653-8362-6E6A61C8139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5" name="Text Box 17">
          <a:extLst>
            <a:ext uri="{FF2B5EF4-FFF2-40B4-BE49-F238E27FC236}">
              <a16:creationId xmlns:a16="http://schemas.microsoft.com/office/drawing/2014/main" id="{DE0E0A75-605D-4B4C-A49A-7619E6786CD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6" name="Text Box 17">
          <a:extLst>
            <a:ext uri="{FF2B5EF4-FFF2-40B4-BE49-F238E27FC236}">
              <a16:creationId xmlns:a16="http://schemas.microsoft.com/office/drawing/2014/main" id="{A26ABCB0-5B59-48B2-BAD3-3FDEC7A5F34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7" name="Text Box 17">
          <a:extLst>
            <a:ext uri="{FF2B5EF4-FFF2-40B4-BE49-F238E27FC236}">
              <a16:creationId xmlns:a16="http://schemas.microsoft.com/office/drawing/2014/main" id="{A3EAAFDB-6016-4CB1-AB93-5CDACB9EDC6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8" name="Text Box 17">
          <a:extLst>
            <a:ext uri="{FF2B5EF4-FFF2-40B4-BE49-F238E27FC236}">
              <a16:creationId xmlns:a16="http://schemas.microsoft.com/office/drawing/2014/main" id="{907E356B-D1BB-4DDE-A312-739B1D12304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499" name="Text Box 17">
          <a:extLst>
            <a:ext uri="{FF2B5EF4-FFF2-40B4-BE49-F238E27FC236}">
              <a16:creationId xmlns:a16="http://schemas.microsoft.com/office/drawing/2014/main" id="{8F3EB17C-6D96-4FA6-908F-9DC51250515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0" name="Text Box 17">
          <a:extLst>
            <a:ext uri="{FF2B5EF4-FFF2-40B4-BE49-F238E27FC236}">
              <a16:creationId xmlns:a16="http://schemas.microsoft.com/office/drawing/2014/main" id="{719ECE08-8700-4358-9DA9-9517709233E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1" name="Text Box 17">
          <a:extLst>
            <a:ext uri="{FF2B5EF4-FFF2-40B4-BE49-F238E27FC236}">
              <a16:creationId xmlns:a16="http://schemas.microsoft.com/office/drawing/2014/main" id="{F6FCF175-4C16-4DE6-BA9B-A734197DA37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2" name="Text Box 17">
          <a:extLst>
            <a:ext uri="{FF2B5EF4-FFF2-40B4-BE49-F238E27FC236}">
              <a16:creationId xmlns:a16="http://schemas.microsoft.com/office/drawing/2014/main" id="{D8756347-2929-4500-BED9-6C1554B4A46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3" name="Text Box 17">
          <a:extLst>
            <a:ext uri="{FF2B5EF4-FFF2-40B4-BE49-F238E27FC236}">
              <a16:creationId xmlns:a16="http://schemas.microsoft.com/office/drawing/2014/main" id="{54C2D5DA-1A77-4853-A61B-2819A97A7DA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4" name="Text Box 17">
          <a:extLst>
            <a:ext uri="{FF2B5EF4-FFF2-40B4-BE49-F238E27FC236}">
              <a16:creationId xmlns:a16="http://schemas.microsoft.com/office/drawing/2014/main" id="{73EE1E53-569F-4D06-8D08-7B566541A37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5" name="Text Box 17">
          <a:extLst>
            <a:ext uri="{FF2B5EF4-FFF2-40B4-BE49-F238E27FC236}">
              <a16:creationId xmlns:a16="http://schemas.microsoft.com/office/drawing/2014/main" id="{12DDCFB0-EEE3-4433-B492-E607E314353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6" name="Text Box 17">
          <a:extLst>
            <a:ext uri="{FF2B5EF4-FFF2-40B4-BE49-F238E27FC236}">
              <a16:creationId xmlns:a16="http://schemas.microsoft.com/office/drawing/2014/main" id="{29F3F433-2D8F-42E8-B73F-6D5D125FF5C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7" name="Text Box 17">
          <a:extLst>
            <a:ext uri="{FF2B5EF4-FFF2-40B4-BE49-F238E27FC236}">
              <a16:creationId xmlns:a16="http://schemas.microsoft.com/office/drawing/2014/main" id="{8B9867D4-2876-415A-B4E9-A9CBE7D4619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8" name="Text Box 17">
          <a:extLst>
            <a:ext uri="{FF2B5EF4-FFF2-40B4-BE49-F238E27FC236}">
              <a16:creationId xmlns:a16="http://schemas.microsoft.com/office/drawing/2014/main" id="{BB855B41-38B2-4A26-A66D-DAE1582AA54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09" name="Text Box 17">
          <a:extLst>
            <a:ext uri="{FF2B5EF4-FFF2-40B4-BE49-F238E27FC236}">
              <a16:creationId xmlns:a16="http://schemas.microsoft.com/office/drawing/2014/main" id="{BBEF5348-D29F-418B-8C06-7012F215D57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0" name="Text Box 17">
          <a:extLst>
            <a:ext uri="{FF2B5EF4-FFF2-40B4-BE49-F238E27FC236}">
              <a16:creationId xmlns:a16="http://schemas.microsoft.com/office/drawing/2014/main" id="{FBAA4635-E50D-481D-9D24-B7607E3B6A2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1" name="Text Box 17">
          <a:extLst>
            <a:ext uri="{FF2B5EF4-FFF2-40B4-BE49-F238E27FC236}">
              <a16:creationId xmlns:a16="http://schemas.microsoft.com/office/drawing/2014/main" id="{968D3FD1-1665-4EA6-BDE4-83E6ACFD29A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2" name="Text Box 17">
          <a:extLst>
            <a:ext uri="{FF2B5EF4-FFF2-40B4-BE49-F238E27FC236}">
              <a16:creationId xmlns:a16="http://schemas.microsoft.com/office/drawing/2014/main" id="{DE23F243-D9DF-4588-8DDC-6A1A741E574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3" name="Text Box 17">
          <a:extLst>
            <a:ext uri="{FF2B5EF4-FFF2-40B4-BE49-F238E27FC236}">
              <a16:creationId xmlns:a16="http://schemas.microsoft.com/office/drawing/2014/main" id="{7286DF2E-B757-4824-AFC0-BFF6D98C292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4" name="Text Box 17">
          <a:extLst>
            <a:ext uri="{FF2B5EF4-FFF2-40B4-BE49-F238E27FC236}">
              <a16:creationId xmlns:a16="http://schemas.microsoft.com/office/drawing/2014/main" id="{14F1AFCD-74FA-46C0-910F-82C0B15286C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5" name="Text Box 17">
          <a:extLst>
            <a:ext uri="{FF2B5EF4-FFF2-40B4-BE49-F238E27FC236}">
              <a16:creationId xmlns:a16="http://schemas.microsoft.com/office/drawing/2014/main" id="{5A66FC6D-DE0E-4273-BE79-E0D1EE99D4E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6" name="Text Box 17">
          <a:extLst>
            <a:ext uri="{FF2B5EF4-FFF2-40B4-BE49-F238E27FC236}">
              <a16:creationId xmlns:a16="http://schemas.microsoft.com/office/drawing/2014/main" id="{B1DE5AF4-7356-437C-908F-BC419128ED9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7" name="Text Box 17">
          <a:extLst>
            <a:ext uri="{FF2B5EF4-FFF2-40B4-BE49-F238E27FC236}">
              <a16:creationId xmlns:a16="http://schemas.microsoft.com/office/drawing/2014/main" id="{0FAF5B2A-50CC-428E-8753-A8C22D31F75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8" name="Text Box 17">
          <a:extLst>
            <a:ext uri="{FF2B5EF4-FFF2-40B4-BE49-F238E27FC236}">
              <a16:creationId xmlns:a16="http://schemas.microsoft.com/office/drawing/2014/main" id="{AF821194-14EC-44F0-A35A-21DD378203B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19" name="Text Box 17">
          <a:extLst>
            <a:ext uri="{FF2B5EF4-FFF2-40B4-BE49-F238E27FC236}">
              <a16:creationId xmlns:a16="http://schemas.microsoft.com/office/drawing/2014/main" id="{E8A12431-6CE0-4547-AA8A-B504C6EBEFD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20" name="Text Box 17">
          <a:extLst>
            <a:ext uri="{FF2B5EF4-FFF2-40B4-BE49-F238E27FC236}">
              <a16:creationId xmlns:a16="http://schemas.microsoft.com/office/drawing/2014/main" id="{7A125353-E30C-4292-9BA3-D3F529FB12A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21" name="Text Box 17">
          <a:extLst>
            <a:ext uri="{FF2B5EF4-FFF2-40B4-BE49-F238E27FC236}">
              <a16:creationId xmlns:a16="http://schemas.microsoft.com/office/drawing/2014/main" id="{45D034BF-4582-4097-A457-CF0E3F1486A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22" name="Text Box 17">
          <a:extLst>
            <a:ext uri="{FF2B5EF4-FFF2-40B4-BE49-F238E27FC236}">
              <a16:creationId xmlns:a16="http://schemas.microsoft.com/office/drawing/2014/main" id="{C6EC9E98-F99C-40FA-852F-8E9DA127817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23" name="Text Box 17">
          <a:extLst>
            <a:ext uri="{FF2B5EF4-FFF2-40B4-BE49-F238E27FC236}">
              <a16:creationId xmlns:a16="http://schemas.microsoft.com/office/drawing/2014/main" id="{C0F4B2BA-25C7-4858-BB5F-D873CBA64DE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24" name="Text Box 17">
          <a:extLst>
            <a:ext uri="{FF2B5EF4-FFF2-40B4-BE49-F238E27FC236}">
              <a16:creationId xmlns:a16="http://schemas.microsoft.com/office/drawing/2014/main" id="{9E8B6A8C-C14E-45E8-A38B-B1C093EA0A6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25" name="Text Box 17">
          <a:extLst>
            <a:ext uri="{FF2B5EF4-FFF2-40B4-BE49-F238E27FC236}">
              <a16:creationId xmlns:a16="http://schemas.microsoft.com/office/drawing/2014/main" id="{A6D4CEC5-D87D-4E0B-A970-98F3995F082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26" name="Text Box 17">
          <a:extLst>
            <a:ext uri="{FF2B5EF4-FFF2-40B4-BE49-F238E27FC236}">
              <a16:creationId xmlns:a16="http://schemas.microsoft.com/office/drawing/2014/main" id="{43A60543-5391-4356-B65B-E051C6693DF7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27" name="Text Box 17">
          <a:extLst>
            <a:ext uri="{FF2B5EF4-FFF2-40B4-BE49-F238E27FC236}">
              <a16:creationId xmlns:a16="http://schemas.microsoft.com/office/drawing/2014/main" id="{C67CC85E-3BD9-4187-BC2B-AE35E71BAC3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28" name="Text Box 17">
          <a:extLst>
            <a:ext uri="{FF2B5EF4-FFF2-40B4-BE49-F238E27FC236}">
              <a16:creationId xmlns:a16="http://schemas.microsoft.com/office/drawing/2014/main" id="{6A228DE6-D5A8-4E6F-AA2D-7799E0CDF4B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29" name="Text Box 17">
          <a:extLst>
            <a:ext uri="{FF2B5EF4-FFF2-40B4-BE49-F238E27FC236}">
              <a16:creationId xmlns:a16="http://schemas.microsoft.com/office/drawing/2014/main" id="{99DEC11D-F894-4763-AB7A-9FFEA62FFEF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30" name="Text Box 17">
          <a:extLst>
            <a:ext uri="{FF2B5EF4-FFF2-40B4-BE49-F238E27FC236}">
              <a16:creationId xmlns:a16="http://schemas.microsoft.com/office/drawing/2014/main" id="{044F9EE0-FF7E-473A-B1D4-BDD038F6D1D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31" name="Text Box 17">
          <a:extLst>
            <a:ext uri="{FF2B5EF4-FFF2-40B4-BE49-F238E27FC236}">
              <a16:creationId xmlns:a16="http://schemas.microsoft.com/office/drawing/2014/main" id="{AFED47C2-7EB4-4D92-ACCF-C0A365181A1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32" name="Text Box 17">
          <a:extLst>
            <a:ext uri="{FF2B5EF4-FFF2-40B4-BE49-F238E27FC236}">
              <a16:creationId xmlns:a16="http://schemas.microsoft.com/office/drawing/2014/main" id="{AB0A94C3-81F2-4BF0-9D23-1E7D7A7B325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33" name="Text Box 17">
          <a:extLst>
            <a:ext uri="{FF2B5EF4-FFF2-40B4-BE49-F238E27FC236}">
              <a16:creationId xmlns:a16="http://schemas.microsoft.com/office/drawing/2014/main" id="{A493D1FF-FC0D-4551-B81A-96419700333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34" name="Text Box 17">
          <a:extLst>
            <a:ext uri="{FF2B5EF4-FFF2-40B4-BE49-F238E27FC236}">
              <a16:creationId xmlns:a16="http://schemas.microsoft.com/office/drawing/2014/main" id="{B4F24382-190A-4634-B5B7-EBAC9FD3578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35" name="Text Box 17">
          <a:extLst>
            <a:ext uri="{FF2B5EF4-FFF2-40B4-BE49-F238E27FC236}">
              <a16:creationId xmlns:a16="http://schemas.microsoft.com/office/drawing/2014/main" id="{8DC780E6-BA54-49A7-AA3E-B107979EDEA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36" name="Text Box 17">
          <a:extLst>
            <a:ext uri="{FF2B5EF4-FFF2-40B4-BE49-F238E27FC236}">
              <a16:creationId xmlns:a16="http://schemas.microsoft.com/office/drawing/2014/main" id="{1D3D5C75-87E7-4EF6-AE38-5DD352B8CC3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37" name="Text Box 17">
          <a:extLst>
            <a:ext uri="{FF2B5EF4-FFF2-40B4-BE49-F238E27FC236}">
              <a16:creationId xmlns:a16="http://schemas.microsoft.com/office/drawing/2014/main" id="{BF95BE6B-1954-46F5-9AF2-BB3D80EE435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38" name="Text Box 17">
          <a:extLst>
            <a:ext uri="{FF2B5EF4-FFF2-40B4-BE49-F238E27FC236}">
              <a16:creationId xmlns:a16="http://schemas.microsoft.com/office/drawing/2014/main" id="{55D14AF6-C6FE-4A1A-BE39-FA4D0293A1A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39" name="Text Box 17">
          <a:extLst>
            <a:ext uri="{FF2B5EF4-FFF2-40B4-BE49-F238E27FC236}">
              <a16:creationId xmlns:a16="http://schemas.microsoft.com/office/drawing/2014/main" id="{BE6AA61E-F75E-40D7-814F-5D3C1D90EBA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40" name="Text Box 17">
          <a:extLst>
            <a:ext uri="{FF2B5EF4-FFF2-40B4-BE49-F238E27FC236}">
              <a16:creationId xmlns:a16="http://schemas.microsoft.com/office/drawing/2014/main" id="{28E5B8B4-6D95-4071-BA0A-68D529316CA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41" name="Text Box 17">
          <a:extLst>
            <a:ext uri="{FF2B5EF4-FFF2-40B4-BE49-F238E27FC236}">
              <a16:creationId xmlns:a16="http://schemas.microsoft.com/office/drawing/2014/main" id="{AB14F85D-4CBA-4E6E-8B0F-0480F8D22A9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42" name="Text Box 17">
          <a:extLst>
            <a:ext uri="{FF2B5EF4-FFF2-40B4-BE49-F238E27FC236}">
              <a16:creationId xmlns:a16="http://schemas.microsoft.com/office/drawing/2014/main" id="{2277171F-4E7A-409B-B358-4114E6CDB94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43" name="Text Box 17">
          <a:extLst>
            <a:ext uri="{FF2B5EF4-FFF2-40B4-BE49-F238E27FC236}">
              <a16:creationId xmlns:a16="http://schemas.microsoft.com/office/drawing/2014/main" id="{C9A70328-1E92-4DE4-9112-2F8198C83EA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44" name="Text Box 17">
          <a:extLst>
            <a:ext uri="{FF2B5EF4-FFF2-40B4-BE49-F238E27FC236}">
              <a16:creationId xmlns:a16="http://schemas.microsoft.com/office/drawing/2014/main" id="{160C9D59-E382-41F4-895E-C5471E363D7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45" name="Text Box 17">
          <a:extLst>
            <a:ext uri="{FF2B5EF4-FFF2-40B4-BE49-F238E27FC236}">
              <a16:creationId xmlns:a16="http://schemas.microsoft.com/office/drawing/2014/main" id="{6CD34B67-FE1F-4E8C-AC91-859FAE488851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46" name="Text Box 17">
          <a:extLst>
            <a:ext uri="{FF2B5EF4-FFF2-40B4-BE49-F238E27FC236}">
              <a16:creationId xmlns:a16="http://schemas.microsoft.com/office/drawing/2014/main" id="{C54C494C-3E32-4021-9758-C98DFED3931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47" name="Text Box 17">
          <a:extLst>
            <a:ext uri="{FF2B5EF4-FFF2-40B4-BE49-F238E27FC236}">
              <a16:creationId xmlns:a16="http://schemas.microsoft.com/office/drawing/2014/main" id="{D040E8F7-B232-4B01-8117-C63AD60C604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48" name="Text Box 17">
          <a:extLst>
            <a:ext uri="{FF2B5EF4-FFF2-40B4-BE49-F238E27FC236}">
              <a16:creationId xmlns:a16="http://schemas.microsoft.com/office/drawing/2014/main" id="{1A68D3E4-3494-4587-A833-E19A50C2AF2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49" name="Text Box 17">
          <a:extLst>
            <a:ext uri="{FF2B5EF4-FFF2-40B4-BE49-F238E27FC236}">
              <a16:creationId xmlns:a16="http://schemas.microsoft.com/office/drawing/2014/main" id="{5003D734-5D56-429F-86C4-BD0251FB00F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50" name="Text Box 17">
          <a:extLst>
            <a:ext uri="{FF2B5EF4-FFF2-40B4-BE49-F238E27FC236}">
              <a16:creationId xmlns:a16="http://schemas.microsoft.com/office/drawing/2014/main" id="{7E0865D5-3BD5-4712-A8CB-710E0FFD1E0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51" name="Text Box 17">
          <a:extLst>
            <a:ext uri="{FF2B5EF4-FFF2-40B4-BE49-F238E27FC236}">
              <a16:creationId xmlns:a16="http://schemas.microsoft.com/office/drawing/2014/main" id="{0D40E9F7-B46C-49AF-ACFA-FAFE18ACF0E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52" name="Text Box 17">
          <a:extLst>
            <a:ext uri="{FF2B5EF4-FFF2-40B4-BE49-F238E27FC236}">
              <a16:creationId xmlns:a16="http://schemas.microsoft.com/office/drawing/2014/main" id="{5363601F-0EBC-4682-BE37-B668A44B7C0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53" name="Text Box 17">
          <a:extLst>
            <a:ext uri="{FF2B5EF4-FFF2-40B4-BE49-F238E27FC236}">
              <a16:creationId xmlns:a16="http://schemas.microsoft.com/office/drawing/2014/main" id="{5328C2B2-5C48-4CA9-A13D-7612797C845A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54" name="Text Box 17">
          <a:extLst>
            <a:ext uri="{FF2B5EF4-FFF2-40B4-BE49-F238E27FC236}">
              <a16:creationId xmlns:a16="http://schemas.microsoft.com/office/drawing/2014/main" id="{91D675DA-518F-4BEF-A792-BA361F1EFE0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55" name="Text Box 17">
          <a:extLst>
            <a:ext uri="{FF2B5EF4-FFF2-40B4-BE49-F238E27FC236}">
              <a16:creationId xmlns:a16="http://schemas.microsoft.com/office/drawing/2014/main" id="{BCAAE43D-B871-4326-B0AF-8570AA8EDAB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56" name="Text Box 17">
          <a:extLst>
            <a:ext uri="{FF2B5EF4-FFF2-40B4-BE49-F238E27FC236}">
              <a16:creationId xmlns:a16="http://schemas.microsoft.com/office/drawing/2014/main" id="{7DB1709F-AF00-44EA-A0C1-263F89C37D0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57" name="Text Box 17">
          <a:extLst>
            <a:ext uri="{FF2B5EF4-FFF2-40B4-BE49-F238E27FC236}">
              <a16:creationId xmlns:a16="http://schemas.microsoft.com/office/drawing/2014/main" id="{46D0B6AA-AA19-4560-B8CE-BEA56076A5D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58" name="Text Box 17">
          <a:extLst>
            <a:ext uri="{FF2B5EF4-FFF2-40B4-BE49-F238E27FC236}">
              <a16:creationId xmlns:a16="http://schemas.microsoft.com/office/drawing/2014/main" id="{6DDF1B9D-A87A-47A7-AC52-EEC416CD3EB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59" name="Text Box 17">
          <a:extLst>
            <a:ext uri="{FF2B5EF4-FFF2-40B4-BE49-F238E27FC236}">
              <a16:creationId xmlns:a16="http://schemas.microsoft.com/office/drawing/2014/main" id="{CD1122AF-2EC3-4F20-996A-7E56BBCAC1A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60" name="Text Box 17">
          <a:extLst>
            <a:ext uri="{FF2B5EF4-FFF2-40B4-BE49-F238E27FC236}">
              <a16:creationId xmlns:a16="http://schemas.microsoft.com/office/drawing/2014/main" id="{D365FB73-C097-41E4-9611-B218B63D3DB5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61" name="Text Box 17">
          <a:extLst>
            <a:ext uri="{FF2B5EF4-FFF2-40B4-BE49-F238E27FC236}">
              <a16:creationId xmlns:a16="http://schemas.microsoft.com/office/drawing/2014/main" id="{4DC74236-BC16-4B6D-95EA-8724E985FD7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62" name="Text Box 17">
          <a:extLst>
            <a:ext uri="{FF2B5EF4-FFF2-40B4-BE49-F238E27FC236}">
              <a16:creationId xmlns:a16="http://schemas.microsoft.com/office/drawing/2014/main" id="{5976B4BE-C78F-4208-B219-6C0A883C31D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63" name="Text Box 17">
          <a:extLst>
            <a:ext uri="{FF2B5EF4-FFF2-40B4-BE49-F238E27FC236}">
              <a16:creationId xmlns:a16="http://schemas.microsoft.com/office/drawing/2014/main" id="{77C24149-83FE-4331-B354-E8A7515273E9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64" name="Text Box 17">
          <a:extLst>
            <a:ext uri="{FF2B5EF4-FFF2-40B4-BE49-F238E27FC236}">
              <a16:creationId xmlns:a16="http://schemas.microsoft.com/office/drawing/2014/main" id="{B7FDDF7E-23C2-4B31-8775-65CAE4642478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65" name="Text Box 17">
          <a:extLst>
            <a:ext uri="{FF2B5EF4-FFF2-40B4-BE49-F238E27FC236}">
              <a16:creationId xmlns:a16="http://schemas.microsoft.com/office/drawing/2014/main" id="{9E0ABBAD-47D4-4773-93C9-B612044D8CC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66" name="Text Box 17">
          <a:extLst>
            <a:ext uri="{FF2B5EF4-FFF2-40B4-BE49-F238E27FC236}">
              <a16:creationId xmlns:a16="http://schemas.microsoft.com/office/drawing/2014/main" id="{691C187F-2DF4-4131-A90B-892F8E347D9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67" name="Text Box 17">
          <a:extLst>
            <a:ext uri="{FF2B5EF4-FFF2-40B4-BE49-F238E27FC236}">
              <a16:creationId xmlns:a16="http://schemas.microsoft.com/office/drawing/2014/main" id="{689C6EDE-1A66-4BBB-A145-6BB8A586D45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68" name="Text Box 17">
          <a:extLst>
            <a:ext uri="{FF2B5EF4-FFF2-40B4-BE49-F238E27FC236}">
              <a16:creationId xmlns:a16="http://schemas.microsoft.com/office/drawing/2014/main" id="{2E0C88CF-1CB1-4DC1-8DCD-9A53C44BDE63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69" name="Text Box 17">
          <a:extLst>
            <a:ext uri="{FF2B5EF4-FFF2-40B4-BE49-F238E27FC236}">
              <a16:creationId xmlns:a16="http://schemas.microsoft.com/office/drawing/2014/main" id="{11B89322-6AE5-433B-BFA5-6C98C6A4655D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70" name="Text Box 17">
          <a:extLst>
            <a:ext uri="{FF2B5EF4-FFF2-40B4-BE49-F238E27FC236}">
              <a16:creationId xmlns:a16="http://schemas.microsoft.com/office/drawing/2014/main" id="{57AAFB34-BEE3-4802-AD16-28E4D7373F0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71" name="Text Box 17">
          <a:extLst>
            <a:ext uri="{FF2B5EF4-FFF2-40B4-BE49-F238E27FC236}">
              <a16:creationId xmlns:a16="http://schemas.microsoft.com/office/drawing/2014/main" id="{71FBB698-1282-4319-8BEB-48CFEF0EDDFC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72" name="Text Box 17">
          <a:extLst>
            <a:ext uri="{FF2B5EF4-FFF2-40B4-BE49-F238E27FC236}">
              <a16:creationId xmlns:a16="http://schemas.microsoft.com/office/drawing/2014/main" id="{37081BCE-B5A8-4B55-8231-1CD3232ACCB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73" name="Text Box 17">
          <a:extLst>
            <a:ext uri="{FF2B5EF4-FFF2-40B4-BE49-F238E27FC236}">
              <a16:creationId xmlns:a16="http://schemas.microsoft.com/office/drawing/2014/main" id="{ABD38177-9346-4D80-9CB4-BE4DB8DAB98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74" name="Text Box 17">
          <a:extLst>
            <a:ext uri="{FF2B5EF4-FFF2-40B4-BE49-F238E27FC236}">
              <a16:creationId xmlns:a16="http://schemas.microsoft.com/office/drawing/2014/main" id="{5CE50A2C-E7BF-4690-AD32-B02D3F1DB7B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75" name="Text Box 17">
          <a:extLst>
            <a:ext uri="{FF2B5EF4-FFF2-40B4-BE49-F238E27FC236}">
              <a16:creationId xmlns:a16="http://schemas.microsoft.com/office/drawing/2014/main" id="{4A1416B3-AA04-4980-AEEB-329F0FD6114E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76" name="Text Box 17">
          <a:extLst>
            <a:ext uri="{FF2B5EF4-FFF2-40B4-BE49-F238E27FC236}">
              <a16:creationId xmlns:a16="http://schemas.microsoft.com/office/drawing/2014/main" id="{F91E8986-5246-480C-83DD-C3A2F70DA83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77" name="Text Box 17">
          <a:extLst>
            <a:ext uri="{FF2B5EF4-FFF2-40B4-BE49-F238E27FC236}">
              <a16:creationId xmlns:a16="http://schemas.microsoft.com/office/drawing/2014/main" id="{C4BE3C8C-FADF-4DED-9C58-1D3E44A33E1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78" name="Text Box 17">
          <a:extLst>
            <a:ext uri="{FF2B5EF4-FFF2-40B4-BE49-F238E27FC236}">
              <a16:creationId xmlns:a16="http://schemas.microsoft.com/office/drawing/2014/main" id="{09EF35D4-BCB5-4529-81A7-D0D98EA5F17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79" name="Text Box 17">
          <a:extLst>
            <a:ext uri="{FF2B5EF4-FFF2-40B4-BE49-F238E27FC236}">
              <a16:creationId xmlns:a16="http://schemas.microsoft.com/office/drawing/2014/main" id="{8DA3F488-8EDE-4A5E-B9A5-CE7689ED0EFF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80" name="Text Box 17">
          <a:extLst>
            <a:ext uri="{FF2B5EF4-FFF2-40B4-BE49-F238E27FC236}">
              <a16:creationId xmlns:a16="http://schemas.microsoft.com/office/drawing/2014/main" id="{7CA37EA2-6220-4134-8A24-33AA5B58AF14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81" name="Text Box 17">
          <a:extLst>
            <a:ext uri="{FF2B5EF4-FFF2-40B4-BE49-F238E27FC236}">
              <a16:creationId xmlns:a16="http://schemas.microsoft.com/office/drawing/2014/main" id="{A57A411B-A382-444B-888E-EC9D606A36E6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82" name="Text Box 17">
          <a:extLst>
            <a:ext uri="{FF2B5EF4-FFF2-40B4-BE49-F238E27FC236}">
              <a16:creationId xmlns:a16="http://schemas.microsoft.com/office/drawing/2014/main" id="{85CE3CE3-F3E9-4AFF-9B57-E4F879F08662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83" name="Text Box 17">
          <a:extLst>
            <a:ext uri="{FF2B5EF4-FFF2-40B4-BE49-F238E27FC236}">
              <a16:creationId xmlns:a16="http://schemas.microsoft.com/office/drawing/2014/main" id="{C843FF89-BA31-47AA-B88B-B27193F48DCB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23</xdr:row>
      <xdr:rowOff>817418</xdr:rowOff>
    </xdr:from>
    <xdr:to>
      <xdr:col>6</xdr:col>
      <xdr:colOff>102175</xdr:colOff>
      <xdr:row>24</xdr:row>
      <xdr:rowOff>0</xdr:rowOff>
    </xdr:to>
    <xdr:sp macro="" textlink="">
      <xdr:nvSpPr>
        <xdr:cNvPr id="1584" name="Text Box 17">
          <a:extLst>
            <a:ext uri="{FF2B5EF4-FFF2-40B4-BE49-F238E27FC236}">
              <a16:creationId xmlns:a16="http://schemas.microsoft.com/office/drawing/2014/main" id="{E29848C2-5E04-47EC-9863-9A3DB2780800}"/>
            </a:ext>
          </a:extLst>
        </xdr:cNvPr>
        <xdr:cNvSpPr txBox="1">
          <a:spLocks noChangeArrowheads="1"/>
        </xdr:cNvSpPr>
      </xdr:nvSpPr>
      <xdr:spPr bwMode="auto">
        <a:xfrm>
          <a:off x="6157304" y="1841199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85" name="Text Box 17">
          <a:extLst>
            <a:ext uri="{FF2B5EF4-FFF2-40B4-BE49-F238E27FC236}">
              <a16:creationId xmlns:a16="http://schemas.microsoft.com/office/drawing/2014/main" id="{4C5564DE-B5EB-4D12-AF48-26DA7983E95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86" name="Text Box 17">
          <a:extLst>
            <a:ext uri="{FF2B5EF4-FFF2-40B4-BE49-F238E27FC236}">
              <a16:creationId xmlns:a16="http://schemas.microsoft.com/office/drawing/2014/main" id="{9E3A8582-B206-4C59-8AC6-E271DA67B18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87" name="Text Box 17">
          <a:extLst>
            <a:ext uri="{FF2B5EF4-FFF2-40B4-BE49-F238E27FC236}">
              <a16:creationId xmlns:a16="http://schemas.microsoft.com/office/drawing/2014/main" id="{82FC2F9F-8BE2-4434-8FC7-8449BA472EB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88" name="Text Box 17">
          <a:extLst>
            <a:ext uri="{FF2B5EF4-FFF2-40B4-BE49-F238E27FC236}">
              <a16:creationId xmlns:a16="http://schemas.microsoft.com/office/drawing/2014/main" id="{BE7EE95D-0A93-45CC-AA88-FB73C05E794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89" name="Text Box 17">
          <a:extLst>
            <a:ext uri="{FF2B5EF4-FFF2-40B4-BE49-F238E27FC236}">
              <a16:creationId xmlns:a16="http://schemas.microsoft.com/office/drawing/2014/main" id="{5C93A317-20D0-4759-A104-0D6242D5B63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0" name="Text Box 17">
          <a:extLst>
            <a:ext uri="{FF2B5EF4-FFF2-40B4-BE49-F238E27FC236}">
              <a16:creationId xmlns:a16="http://schemas.microsoft.com/office/drawing/2014/main" id="{D9BFC0CC-22FF-477F-B41B-A5684D2A2DB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1" name="Text Box 17">
          <a:extLst>
            <a:ext uri="{FF2B5EF4-FFF2-40B4-BE49-F238E27FC236}">
              <a16:creationId xmlns:a16="http://schemas.microsoft.com/office/drawing/2014/main" id="{472066AE-53F7-4D96-B8E4-BA8D0320778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2" name="Text Box 17">
          <a:extLst>
            <a:ext uri="{FF2B5EF4-FFF2-40B4-BE49-F238E27FC236}">
              <a16:creationId xmlns:a16="http://schemas.microsoft.com/office/drawing/2014/main" id="{771388D0-3B6E-46DE-9607-B677187093C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3" name="Text Box 17">
          <a:extLst>
            <a:ext uri="{FF2B5EF4-FFF2-40B4-BE49-F238E27FC236}">
              <a16:creationId xmlns:a16="http://schemas.microsoft.com/office/drawing/2014/main" id="{511E4A63-0241-4F76-83F0-9E419BF670A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4" name="Text Box 17">
          <a:extLst>
            <a:ext uri="{FF2B5EF4-FFF2-40B4-BE49-F238E27FC236}">
              <a16:creationId xmlns:a16="http://schemas.microsoft.com/office/drawing/2014/main" id="{5430BB28-1319-4117-BC34-45407E92C84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5" name="Text Box 17">
          <a:extLst>
            <a:ext uri="{FF2B5EF4-FFF2-40B4-BE49-F238E27FC236}">
              <a16:creationId xmlns:a16="http://schemas.microsoft.com/office/drawing/2014/main" id="{9D252461-43B2-4D57-A781-5EE6B445BA4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6" name="Text Box 17">
          <a:extLst>
            <a:ext uri="{FF2B5EF4-FFF2-40B4-BE49-F238E27FC236}">
              <a16:creationId xmlns:a16="http://schemas.microsoft.com/office/drawing/2014/main" id="{65C97DB6-D731-4FEB-91D6-C9C460F25CE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7" name="Text Box 17">
          <a:extLst>
            <a:ext uri="{FF2B5EF4-FFF2-40B4-BE49-F238E27FC236}">
              <a16:creationId xmlns:a16="http://schemas.microsoft.com/office/drawing/2014/main" id="{9B3EA2E2-E56D-441D-B62F-010C4DEC4ED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8" name="Text Box 17">
          <a:extLst>
            <a:ext uri="{FF2B5EF4-FFF2-40B4-BE49-F238E27FC236}">
              <a16:creationId xmlns:a16="http://schemas.microsoft.com/office/drawing/2014/main" id="{1165164B-296A-4AE9-B162-643C796E780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599" name="Text Box 17">
          <a:extLst>
            <a:ext uri="{FF2B5EF4-FFF2-40B4-BE49-F238E27FC236}">
              <a16:creationId xmlns:a16="http://schemas.microsoft.com/office/drawing/2014/main" id="{F91DE63B-FF31-4531-A6B5-1917DB8FFE2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0" name="Text Box 17">
          <a:extLst>
            <a:ext uri="{FF2B5EF4-FFF2-40B4-BE49-F238E27FC236}">
              <a16:creationId xmlns:a16="http://schemas.microsoft.com/office/drawing/2014/main" id="{AB0D78F7-75EB-413C-A56D-2630488E931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1" name="Text Box 17">
          <a:extLst>
            <a:ext uri="{FF2B5EF4-FFF2-40B4-BE49-F238E27FC236}">
              <a16:creationId xmlns:a16="http://schemas.microsoft.com/office/drawing/2014/main" id="{418D4851-D9E1-48D4-9E81-692D84EEAF6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2" name="Text Box 17">
          <a:extLst>
            <a:ext uri="{FF2B5EF4-FFF2-40B4-BE49-F238E27FC236}">
              <a16:creationId xmlns:a16="http://schemas.microsoft.com/office/drawing/2014/main" id="{E9F47075-1665-41A3-ACA7-C8B0847F38C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3" name="Text Box 17">
          <a:extLst>
            <a:ext uri="{FF2B5EF4-FFF2-40B4-BE49-F238E27FC236}">
              <a16:creationId xmlns:a16="http://schemas.microsoft.com/office/drawing/2014/main" id="{004F5B6B-BC0E-4087-B751-6A0CE1046B5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4" name="Text Box 17">
          <a:extLst>
            <a:ext uri="{FF2B5EF4-FFF2-40B4-BE49-F238E27FC236}">
              <a16:creationId xmlns:a16="http://schemas.microsoft.com/office/drawing/2014/main" id="{05B4BAD0-14A8-4012-BD52-74814C3B511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5" name="Text Box 17">
          <a:extLst>
            <a:ext uri="{FF2B5EF4-FFF2-40B4-BE49-F238E27FC236}">
              <a16:creationId xmlns:a16="http://schemas.microsoft.com/office/drawing/2014/main" id="{FC8728B6-D6D5-48B4-B8D2-C08D5C83904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6" name="Text Box 17">
          <a:extLst>
            <a:ext uri="{FF2B5EF4-FFF2-40B4-BE49-F238E27FC236}">
              <a16:creationId xmlns:a16="http://schemas.microsoft.com/office/drawing/2014/main" id="{1ABF8F59-83E1-470B-BDB3-FD905BD80FE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7" name="Text Box 17">
          <a:extLst>
            <a:ext uri="{FF2B5EF4-FFF2-40B4-BE49-F238E27FC236}">
              <a16:creationId xmlns:a16="http://schemas.microsoft.com/office/drawing/2014/main" id="{74600A6F-F7FD-4266-ADBE-93A374DEA65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8" name="Text Box 17">
          <a:extLst>
            <a:ext uri="{FF2B5EF4-FFF2-40B4-BE49-F238E27FC236}">
              <a16:creationId xmlns:a16="http://schemas.microsoft.com/office/drawing/2014/main" id="{C3236EEC-D9A7-4877-913C-64641F6A52F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09" name="Text Box 17">
          <a:extLst>
            <a:ext uri="{FF2B5EF4-FFF2-40B4-BE49-F238E27FC236}">
              <a16:creationId xmlns:a16="http://schemas.microsoft.com/office/drawing/2014/main" id="{774F6761-49A4-4C42-9AC7-1944838459A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0" name="Text Box 17">
          <a:extLst>
            <a:ext uri="{FF2B5EF4-FFF2-40B4-BE49-F238E27FC236}">
              <a16:creationId xmlns:a16="http://schemas.microsoft.com/office/drawing/2014/main" id="{9417B3FE-20DE-41FA-A4E2-9AE1F0F3B31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1" name="Text Box 17">
          <a:extLst>
            <a:ext uri="{FF2B5EF4-FFF2-40B4-BE49-F238E27FC236}">
              <a16:creationId xmlns:a16="http://schemas.microsoft.com/office/drawing/2014/main" id="{835A9C55-D30D-4B58-9601-7B7ED11C63D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2" name="Text Box 17">
          <a:extLst>
            <a:ext uri="{FF2B5EF4-FFF2-40B4-BE49-F238E27FC236}">
              <a16:creationId xmlns:a16="http://schemas.microsoft.com/office/drawing/2014/main" id="{2A2E7C95-BB49-4A52-9A45-DC78EBD9E28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3" name="Text Box 17">
          <a:extLst>
            <a:ext uri="{FF2B5EF4-FFF2-40B4-BE49-F238E27FC236}">
              <a16:creationId xmlns:a16="http://schemas.microsoft.com/office/drawing/2014/main" id="{3D3239D3-F0B8-4CB3-A17A-B86497E864F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4" name="Text Box 17">
          <a:extLst>
            <a:ext uri="{FF2B5EF4-FFF2-40B4-BE49-F238E27FC236}">
              <a16:creationId xmlns:a16="http://schemas.microsoft.com/office/drawing/2014/main" id="{7BDACD31-6ABA-42D9-88F1-F55D0A9DF51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5" name="Text Box 17">
          <a:extLst>
            <a:ext uri="{FF2B5EF4-FFF2-40B4-BE49-F238E27FC236}">
              <a16:creationId xmlns:a16="http://schemas.microsoft.com/office/drawing/2014/main" id="{B3144EBE-C72F-4462-8AA8-AED8B497581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6" name="Text Box 17">
          <a:extLst>
            <a:ext uri="{FF2B5EF4-FFF2-40B4-BE49-F238E27FC236}">
              <a16:creationId xmlns:a16="http://schemas.microsoft.com/office/drawing/2014/main" id="{BF1CB798-B2EB-475D-ACC4-02280938919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7" name="Text Box 17">
          <a:extLst>
            <a:ext uri="{FF2B5EF4-FFF2-40B4-BE49-F238E27FC236}">
              <a16:creationId xmlns:a16="http://schemas.microsoft.com/office/drawing/2014/main" id="{2E40CAED-C3D2-4840-8844-2C65CA27EE8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8" name="Text Box 17">
          <a:extLst>
            <a:ext uri="{FF2B5EF4-FFF2-40B4-BE49-F238E27FC236}">
              <a16:creationId xmlns:a16="http://schemas.microsoft.com/office/drawing/2014/main" id="{49D4AAAD-57E4-499E-A278-46DC1810E07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19" name="Text Box 17">
          <a:extLst>
            <a:ext uri="{FF2B5EF4-FFF2-40B4-BE49-F238E27FC236}">
              <a16:creationId xmlns:a16="http://schemas.microsoft.com/office/drawing/2014/main" id="{0774B8F6-403C-4E9B-8834-C7C7EA03F45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0" name="Text Box 17">
          <a:extLst>
            <a:ext uri="{FF2B5EF4-FFF2-40B4-BE49-F238E27FC236}">
              <a16:creationId xmlns:a16="http://schemas.microsoft.com/office/drawing/2014/main" id="{EA1F25EB-C502-4643-8C42-60B9325F080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1" name="Text Box 17">
          <a:extLst>
            <a:ext uri="{FF2B5EF4-FFF2-40B4-BE49-F238E27FC236}">
              <a16:creationId xmlns:a16="http://schemas.microsoft.com/office/drawing/2014/main" id="{6184B3EA-D090-40BF-B183-750CF546BAC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2" name="Text Box 17">
          <a:extLst>
            <a:ext uri="{FF2B5EF4-FFF2-40B4-BE49-F238E27FC236}">
              <a16:creationId xmlns:a16="http://schemas.microsoft.com/office/drawing/2014/main" id="{9DD1B555-EC87-4DFD-86AF-9583A99A47C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3" name="Text Box 17">
          <a:extLst>
            <a:ext uri="{FF2B5EF4-FFF2-40B4-BE49-F238E27FC236}">
              <a16:creationId xmlns:a16="http://schemas.microsoft.com/office/drawing/2014/main" id="{F6109C8B-C0C1-4268-B33F-A48BFE43ED1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4" name="Text Box 17">
          <a:extLst>
            <a:ext uri="{FF2B5EF4-FFF2-40B4-BE49-F238E27FC236}">
              <a16:creationId xmlns:a16="http://schemas.microsoft.com/office/drawing/2014/main" id="{104CF607-D331-452E-BD0B-58A53CF388E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5" name="Text Box 17">
          <a:extLst>
            <a:ext uri="{FF2B5EF4-FFF2-40B4-BE49-F238E27FC236}">
              <a16:creationId xmlns:a16="http://schemas.microsoft.com/office/drawing/2014/main" id="{93640912-4644-496E-8615-D9E98894CA7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6" name="Text Box 17">
          <a:extLst>
            <a:ext uri="{FF2B5EF4-FFF2-40B4-BE49-F238E27FC236}">
              <a16:creationId xmlns:a16="http://schemas.microsoft.com/office/drawing/2014/main" id="{9B7257CD-1070-450D-81E4-17F2BA8598A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7" name="Text Box 17">
          <a:extLst>
            <a:ext uri="{FF2B5EF4-FFF2-40B4-BE49-F238E27FC236}">
              <a16:creationId xmlns:a16="http://schemas.microsoft.com/office/drawing/2014/main" id="{9BBF65D3-D5D1-4440-91F7-87FA26B3D3D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8" name="Text Box 17">
          <a:extLst>
            <a:ext uri="{FF2B5EF4-FFF2-40B4-BE49-F238E27FC236}">
              <a16:creationId xmlns:a16="http://schemas.microsoft.com/office/drawing/2014/main" id="{95F24778-F361-4B24-B283-F0158A71A73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29" name="Text Box 17">
          <a:extLst>
            <a:ext uri="{FF2B5EF4-FFF2-40B4-BE49-F238E27FC236}">
              <a16:creationId xmlns:a16="http://schemas.microsoft.com/office/drawing/2014/main" id="{BC64CD67-ADB7-48D2-8CD8-8CB2BEE32AB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0" name="Text Box 17">
          <a:extLst>
            <a:ext uri="{FF2B5EF4-FFF2-40B4-BE49-F238E27FC236}">
              <a16:creationId xmlns:a16="http://schemas.microsoft.com/office/drawing/2014/main" id="{476B2A7D-61BC-4E7D-8E56-795BDC79CFA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1" name="Text Box 17">
          <a:extLst>
            <a:ext uri="{FF2B5EF4-FFF2-40B4-BE49-F238E27FC236}">
              <a16:creationId xmlns:a16="http://schemas.microsoft.com/office/drawing/2014/main" id="{E5756192-236C-4C8A-AC4B-669FE8CD2BA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2" name="Text Box 17">
          <a:extLst>
            <a:ext uri="{FF2B5EF4-FFF2-40B4-BE49-F238E27FC236}">
              <a16:creationId xmlns:a16="http://schemas.microsoft.com/office/drawing/2014/main" id="{74F5CC34-3970-4602-94BE-A6DE637211F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3" name="Text Box 17">
          <a:extLst>
            <a:ext uri="{FF2B5EF4-FFF2-40B4-BE49-F238E27FC236}">
              <a16:creationId xmlns:a16="http://schemas.microsoft.com/office/drawing/2014/main" id="{C24D914E-05D8-4E2D-AC90-FC4D20345E0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4" name="Text Box 17">
          <a:extLst>
            <a:ext uri="{FF2B5EF4-FFF2-40B4-BE49-F238E27FC236}">
              <a16:creationId xmlns:a16="http://schemas.microsoft.com/office/drawing/2014/main" id="{0DF112EA-26AA-480E-B89E-28C1C29C78F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5" name="Text Box 17">
          <a:extLst>
            <a:ext uri="{FF2B5EF4-FFF2-40B4-BE49-F238E27FC236}">
              <a16:creationId xmlns:a16="http://schemas.microsoft.com/office/drawing/2014/main" id="{5558E8F3-9CED-46EF-B1E7-68CE5711740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6" name="Text Box 17">
          <a:extLst>
            <a:ext uri="{FF2B5EF4-FFF2-40B4-BE49-F238E27FC236}">
              <a16:creationId xmlns:a16="http://schemas.microsoft.com/office/drawing/2014/main" id="{9BD9A1F7-BA56-49E3-80AA-411CE93F686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7" name="Text Box 17">
          <a:extLst>
            <a:ext uri="{FF2B5EF4-FFF2-40B4-BE49-F238E27FC236}">
              <a16:creationId xmlns:a16="http://schemas.microsoft.com/office/drawing/2014/main" id="{5402B877-4C8F-424D-90B5-F02C543F58F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8" name="Text Box 17">
          <a:extLst>
            <a:ext uri="{FF2B5EF4-FFF2-40B4-BE49-F238E27FC236}">
              <a16:creationId xmlns:a16="http://schemas.microsoft.com/office/drawing/2014/main" id="{69B9BA74-2774-4684-9E23-E69A6EF8A62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39" name="Text Box 17">
          <a:extLst>
            <a:ext uri="{FF2B5EF4-FFF2-40B4-BE49-F238E27FC236}">
              <a16:creationId xmlns:a16="http://schemas.microsoft.com/office/drawing/2014/main" id="{FF7D98D1-FF63-449B-BB5F-9E7860D9C11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0" name="Text Box 17">
          <a:extLst>
            <a:ext uri="{FF2B5EF4-FFF2-40B4-BE49-F238E27FC236}">
              <a16:creationId xmlns:a16="http://schemas.microsoft.com/office/drawing/2014/main" id="{D92B1CDB-0D2D-4E03-9A30-A4D088E481D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1" name="Text Box 17">
          <a:extLst>
            <a:ext uri="{FF2B5EF4-FFF2-40B4-BE49-F238E27FC236}">
              <a16:creationId xmlns:a16="http://schemas.microsoft.com/office/drawing/2014/main" id="{F0BA7DC3-98EF-4456-9214-0F86622442B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2" name="Text Box 17">
          <a:extLst>
            <a:ext uri="{FF2B5EF4-FFF2-40B4-BE49-F238E27FC236}">
              <a16:creationId xmlns:a16="http://schemas.microsoft.com/office/drawing/2014/main" id="{A89B1800-9A16-4A6D-8703-AE02E1C97F8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3" name="Text Box 17">
          <a:extLst>
            <a:ext uri="{FF2B5EF4-FFF2-40B4-BE49-F238E27FC236}">
              <a16:creationId xmlns:a16="http://schemas.microsoft.com/office/drawing/2014/main" id="{027E23EC-6D88-4150-921E-DB6F9A287A8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4" name="Text Box 17">
          <a:extLst>
            <a:ext uri="{FF2B5EF4-FFF2-40B4-BE49-F238E27FC236}">
              <a16:creationId xmlns:a16="http://schemas.microsoft.com/office/drawing/2014/main" id="{EFC0C64E-02E9-4D5C-9969-F02AA390943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5" name="Text Box 17">
          <a:extLst>
            <a:ext uri="{FF2B5EF4-FFF2-40B4-BE49-F238E27FC236}">
              <a16:creationId xmlns:a16="http://schemas.microsoft.com/office/drawing/2014/main" id="{C0659D5B-A3CD-479E-AE38-E2FBF50885B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6" name="Text Box 17">
          <a:extLst>
            <a:ext uri="{FF2B5EF4-FFF2-40B4-BE49-F238E27FC236}">
              <a16:creationId xmlns:a16="http://schemas.microsoft.com/office/drawing/2014/main" id="{D4737D7B-2D34-4C15-A928-9CD192334EA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7" name="Text Box 17">
          <a:extLst>
            <a:ext uri="{FF2B5EF4-FFF2-40B4-BE49-F238E27FC236}">
              <a16:creationId xmlns:a16="http://schemas.microsoft.com/office/drawing/2014/main" id="{F9AB792E-D2F8-4832-B2A4-1714A0535DE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8" name="Text Box 17">
          <a:extLst>
            <a:ext uri="{FF2B5EF4-FFF2-40B4-BE49-F238E27FC236}">
              <a16:creationId xmlns:a16="http://schemas.microsoft.com/office/drawing/2014/main" id="{68D3E335-DFDB-41FF-A602-AB1047073BA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49" name="Text Box 17">
          <a:extLst>
            <a:ext uri="{FF2B5EF4-FFF2-40B4-BE49-F238E27FC236}">
              <a16:creationId xmlns:a16="http://schemas.microsoft.com/office/drawing/2014/main" id="{0628FCDA-3255-46BD-994B-066D0142158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0" name="Text Box 17">
          <a:extLst>
            <a:ext uri="{FF2B5EF4-FFF2-40B4-BE49-F238E27FC236}">
              <a16:creationId xmlns:a16="http://schemas.microsoft.com/office/drawing/2014/main" id="{0B333908-037C-4D00-A408-2E6060928F6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1" name="Text Box 17">
          <a:extLst>
            <a:ext uri="{FF2B5EF4-FFF2-40B4-BE49-F238E27FC236}">
              <a16:creationId xmlns:a16="http://schemas.microsoft.com/office/drawing/2014/main" id="{DAE44846-E2A1-4184-A39F-4A792B4A889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2" name="Text Box 17">
          <a:extLst>
            <a:ext uri="{FF2B5EF4-FFF2-40B4-BE49-F238E27FC236}">
              <a16:creationId xmlns:a16="http://schemas.microsoft.com/office/drawing/2014/main" id="{BA106FA5-7FA9-4A64-BF0B-877F91F56A3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3" name="Text Box 17">
          <a:extLst>
            <a:ext uri="{FF2B5EF4-FFF2-40B4-BE49-F238E27FC236}">
              <a16:creationId xmlns:a16="http://schemas.microsoft.com/office/drawing/2014/main" id="{0789B51F-6CC1-421C-B056-71D0B35266D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4" name="Text Box 17">
          <a:extLst>
            <a:ext uri="{FF2B5EF4-FFF2-40B4-BE49-F238E27FC236}">
              <a16:creationId xmlns:a16="http://schemas.microsoft.com/office/drawing/2014/main" id="{2A6E787B-42F2-46B6-BB67-4E242B61CA0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5" name="Text Box 17">
          <a:extLst>
            <a:ext uri="{FF2B5EF4-FFF2-40B4-BE49-F238E27FC236}">
              <a16:creationId xmlns:a16="http://schemas.microsoft.com/office/drawing/2014/main" id="{783C11B3-79A1-42EC-AA2B-CFDFB344991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6" name="Text Box 17">
          <a:extLst>
            <a:ext uri="{FF2B5EF4-FFF2-40B4-BE49-F238E27FC236}">
              <a16:creationId xmlns:a16="http://schemas.microsoft.com/office/drawing/2014/main" id="{F0750797-394A-48EB-9920-94D907B65A0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7" name="Text Box 17">
          <a:extLst>
            <a:ext uri="{FF2B5EF4-FFF2-40B4-BE49-F238E27FC236}">
              <a16:creationId xmlns:a16="http://schemas.microsoft.com/office/drawing/2014/main" id="{E89628F1-1DBF-4C81-BC4B-A726EF6DFDC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8" name="Text Box 17">
          <a:extLst>
            <a:ext uri="{FF2B5EF4-FFF2-40B4-BE49-F238E27FC236}">
              <a16:creationId xmlns:a16="http://schemas.microsoft.com/office/drawing/2014/main" id="{4196D4B9-B95E-4FB5-BECB-FF3E8E90A09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59" name="Text Box 17">
          <a:extLst>
            <a:ext uri="{FF2B5EF4-FFF2-40B4-BE49-F238E27FC236}">
              <a16:creationId xmlns:a16="http://schemas.microsoft.com/office/drawing/2014/main" id="{02F80856-C38C-4482-9660-C999D0205A2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0" name="Text Box 17">
          <a:extLst>
            <a:ext uri="{FF2B5EF4-FFF2-40B4-BE49-F238E27FC236}">
              <a16:creationId xmlns:a16="http://schemas.microsoft.com/office/drawing/2014/main" id="{103327B8-5E50-45ED-ACCC-F811229D03D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1" name="Text Box 17">
          <a:extLst>
            <a:ext uri="{FF2B5EF4-FFF2-40B4-BE49-F238E27FC236}">
              <a16:creationId xmlns:a16="http://schemas.microsoft.com/office/drawing/2014/main" id="{864E3682-2056-4235-B159-93CBB176977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2" name="Text Box 17">
          <a:extLst>
            <a:ext uri="{FF2B5EF4-FFF2-40B4-BE49-F238E27FC236}">
              <a16:creationId xmlns:a16="http://schemas.microsoft.com/office/drawing/2014/main" id="{E5D3B3B4-5BF8-445F-B7D6-7046D4E642C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3" name="Text Box 17">
          <a:extLst>
            <a:ext uri="{FF2B5EF4-FFF2-40B4-BE49-F238E27FC236}">
              <a16:creationId xmlns:a16="http://schemas.microsoft.com/office/drawing/2014/main" id="{96DC211F-DFA8-4A24-A3D4-0151E00BBB3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4" name="Text Box 17">
          <a:extLst>
            <a:ext uri="{FF2B5EF4-FFF2-40B4-BE49-F238E27FC236}">
              <a16:creationId xmlns:a16="http://schemas.microsoft.com/office/drawing/2014/main" id="{C473DC4B-3FF3-42FB-A1ED-E88D734E9BE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5" name="Text Box 17">
          <a:extLst>
            <a:ext uri="{FF2B5EF4-FFF2-40B4-BE49-F238E27FC236}">
              <a16:creationId xmlns:a16="http://schemas.microsoft.com/office/drawing/2014/main" id="{7FEAA3AD-D629-45F6-AFFA-58012D3F1AD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6" name="Text Box 17">
          <a:extLst>
            <a:ext uri="{FF2B5EF4-FFF2-40B4-BE49-F238E27FC236}">
              <a16:creationId xmlns:a16="http://schemas.microsoft.com/office/drawing/2014/main" id="{AA441498-219E-4FE3-838A-A999C2DF0B9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7" name="Text Box 17">
          <a:extLst>
            <a:ext uri="{FF2B5EF4-FFF2-40B4-BE49-F238E27FC236}">
              <a16:creationId xmlns:a16="http://schemas.microsoft.com/office/drawing/2014/main" id="{0E73136C-9B59-406D-A4FF-55761F1E979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8" name="Text Box 17">
          <a:extLst>
            <a:ext uri="{FF2B5EF4-FFF2-40B4-BE49-F238E27FC236}">
              <a16:creationId xmlns:a16="http://schemas.microsoft.com/office/drawing/2014/main" id="{7E35EB12-1876-41CA-94D2-F28E395A0C4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69" name="Text Box 17">
          <a:extLst>
            <a:ext uri="{FF2B5EF4-FFF2-40B4-BE49-F238E27FC236}">
              <a16:creationId xmlns:a16="http://schemas.microsoft.com/office/drawing/2014/main" id="{5E701849-D866-44C4-9249-CDBAEA69C62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0" name="Text Box 17">
          <a:extLst>
            <a:ext uri="{FF2B5EF4-FFF2-40B4-BE49-F238E27FC236}">
              <a16:creationId xmlns:a16="http://schemas.microsoft.com/office/drawing/2014/main" id="{5A13C129-6EDA-40BC-987F-24DE4F48B6E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1" name="Text Box 17">
          <a:extLst>
            <a:ext uri="{FF2B5EF4-FFF2-40B4-BE49-F238E27FC236}">
              <a16:creationId xmlns:a16="http://schemas.microsoft.com/office/drawing/2014/main" id="{5D12F741-8B13-4B8A-A7BE-8A8FEC1AF48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2" name="Text Box 17">
          <a:extLst>
            <a:ext uri="{FF2B5EF4-FFF2-40B4-BE49-F238E27FC236}">
              <a16:creationId xmlns:a16="http://schemas.microsoft.com/office/drawing/2014/main" id="{6C2523FC-EEA5-48D1-9C3F-1EA638E9F8F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3" name="Text Box 17">
          <a:extLst>
            <a:ext uri="{FF2B5EF4-FFF2-40B4-BE49-F238E27FC236}">
              <a16:creationId xmlns:a16="http://schemas.microsoft.com/office/drawing/2014/main" id="{8CFA2BB3-3887-476B-A460-22DF195DEA4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4" name="Text Box 17">
          <a:extLst>
            <a:ext uri="{FF2B5EF4-FFF2-40B4-BE49-F238E27FC236}">
              <a16:creationId xmlns:a16="http://schemas.microsoft.com/office/drawing/2014/main" id="{AC04A444-1E7A-4695-8BDE-71521A98072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5" name="Text Box 17">
          <a:extLst>
            <a:ext uri="{FF2B5EF4-FFF2-40B4-BE49-F238E27FC236}">
              <a16:creationId xmlns:a16="http://schemas.microsoft.com/office/drawing/2014/main" id="{4ECA79BE-EAE8-4C81-8DDB-D8E683F8362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6" name="Text Box 17">
          <a:extLst>
            <a:ext uri="{FF2B5EF4-FFF2-40B4-BE49-F238E27FC236}">
              <a16:creationId xmlns:a16="http://schemas.microsoft.com/office/drawing/2014/main" id="{030DFF0A-E3F8-4BC9-96FA-708D4EEFEDF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7" name="Text Box 17">
          <a:extLst>
            <a:ext uri="{FF2B5EF4-FFF2-40B4-BE49-F238E27FC236}">
              <a16:creationId xmlns:a16="http://schemas.microsoft.com/office/drawing/2014/main" id="{972BF8A0-43D6-4E2D-B284-0B9CCF87820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8" name="Text Box 17">
          <a:extLst>
            <a:ext uri="{FF2B5EF4-FFF2-40B4-BE49-F238E27FC236}">
              <a16:creationId xmlns:a16="http://schemas.microsoft.com/office/drawing/2014/main" id="{B1623F9F-49A0-430B-BB4D-13EFF4FA26E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79" name="Text Box 17">
          <a:extLst>
            <a:ext uri="{FF2B5EF4-FFF2-40B4-BE49-F238E27FC236}">
              <a16:creationId xmlns:a16="http://schemas.microsoft.com/office/drawing/2014/main" id="{DB32865D-54FA-4EFB-8237-647F3AE8E42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0" name="Text Box 17">
          <a:extLst>
            <a:ext uri="{FF2B5EF4-FFF2-40B4-BE49-F238E27FC236}">
              <a16:creationId xmlns:a16="http://schemas.microsoft.com/office/drawing/2014/main" id="{74CFC49C-ED44-41E7-BE30-A4826D0A7EA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1" name="Text Box 17">
          <a:extLst>
            <a:ext uri="{FF2B5EF4-FFF2-40B4-BE49-F238E27FC236}">
              <a16:creationId xmlns:a16="http://schemas.microsoft.com/office/drawing/2014/main" id="{B89C494A-1A1B-4641-8E1D-93E4609FBDD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2" name="Text Box 17">
          <a:extLst>
            <a:ext uri="{FF2B5EF4-FFF2-40B4-BE49-F238E27FC236}">
              <a16:creationId xmlns:a16="http://schemas.microsoft.com/office/drawing/2014/main" id="{7C2027F6-779F-4F79-B06E-6E38EB13A77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3" name="Text Box 17">
          <a:extLst>
            <a:ext uri="{FF2B5EF4-FFF2-40B4-BE49-F238E27FC236}">
              <a16:creationId xmlns:a16="http://schemas.microsoft.com/office/drawing/2014/main" id="{6D17D036-FCF7-4805-BB12-09790E2FA43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4" name="Text Box 17">
          <a:extLst>
            <a:ext uri="{FF2B5EF4-FFF2-40B4-BE49-F238E27FC236}">
              <a16:creationId xmlns:a16="http://schemas.microsoft.com/office/drawing/2014/main" id="{7E43CD1C-7336-4D76-A236-C8866DC33BF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5" name="Text Box 17">
          <a:extLst>
            <a:ext uri="{FF2B5EF4-FFF2-40B4-BE49-F238E27FC236}">
              <a16:creationId xmlns:a16="http://schemas.microsoft.com/office/drawing/2014/main" id="{77156224-CFE0-43AD-B0B0-559B18DD312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6" name="Text Box 17">
          <a:extLst>
            <a:ext uri="{FF2B5EF4-FFF2-40B4-BE49-F238E27FC236}">
              <a16:creationId xmlns:a16="http://schemas.microsoft.com/office/drawing/2014/main" id="{86462C7C-FFC9-486D-B814-69F03F4D248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7" name="Text Box 17">
          <a:extLst>
            <a:ext uri="{FF2B5EF4-FFF2-40B4-BE49-F238E27FC236}">
              <a16:creationId xmlns:a16="http://schemas.microsoft.com/office/drawing/2014/main" id="{50503B85-11D5-4C44-8291-2A7F202760F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8" name="Text Box 17">
          <a:extLst>
            <a:ext uri="{FF2B5EF4-FFF2-40B4-BE49-F238E27FC236}">
              <a16:creationId xmlns:a16="http://schemas.microsoft.com/office/drawing/2014/main" id="{B3A869DB-8808-49A3-A722-787A72B736C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89" name="Text Box 17">
          <a:extLst>
            <a:ext uri="{FF2B5EF4-FFF2-40B4-BE49-F238E27FC236}">
              <a16:creationId xmlns:a16="http://schemas.microsoft.com/office/drawing/2014/main" id="{F54C50E9-920B-4D1F-814D-2B9FD01158F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0" name="Text Box 17">
          <a:extLst>
            <a:ext uri="{FF2B5EF4-FFF2-40B4-BE49-F238E27FC236}">
              <a16:creationId xmlns:a16="http://schemas.microsoft.com/office/drawing/2014/main" id="{0C2FE88D-D027-43AD-8678-42A22AC724E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1" name="Text Box 17">
          <a:extLst>
            <a:ext uri="{FF2B5EF4-FFF2-40B4-BE49-F238E27FC236}">
              <a16:creationId xmlns:a16="http://schemas.microsoft.com/office/drawing/2014/main" id="{F2ACA771-5B70-4EE8-B51E-5F0FDF3B554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2" name="Text Box 17">
          <a:extLst>
            <a:ext uri="{FF2B5EF4-FFF2-40B4-BE49-F238E27FC236}">
              <a16:creationId xmlns:a16="http://schemas.microsoft.com/office/drawing/2014/main" id="{2D9640BE-60BF-4BCF-A46B-C382221444F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3" name="Text Box 17">
          <a:extLst>
            <a:ext uri="{FF2B5EF4-FFF2-40B4-BE49-F238E27FC236}">
              <a16:creationId xmlns:a16="http://schemas.microsoft.com/office/drawing/2014/main" id="{810002FD-20E6-4427-A397-4B813A2349A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4" name="Text Box 17">
          <a:extLst>
            <a:ext uri="{FF2B5EF4-FFF2-40B4-BE49-F238E27FC236}">
              <a16:creationId xmlns:a16="http://schemas.microsoft.com/office/drawing/2014/main" id="{51C00338-E808-4FC5-A5B2-182705B295B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5" name="Text Box 17">
          <a:extLst>
            <a:ext uri="{FF2B5EF4-FFF2-40B4-BE49-F238E27FC236}">
              <a16:creationId xmlns:a16="http://schemas.microsoft.com/office/drawing/2014/main" id="{BEC7389B-54EE-4526-BF67-608325780D2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6" name="Text Box 17">
          <a:extLst>
            <a:ext uri="{FF2B5EF4-FFF2-40B4-BE49-F238E27FC236}">
              <a16:creationId xmlns:a16="http://schemas.microsoft.com/office/drawing/2014/main" id="{CB426060-E966-4961-8101-2E81D9753AE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7" name="Text Box 17">
          <a:extLst>
            <a:ext uri="{FF2B5EF4-FFF2-40B4-BE49-F238E27FC236}">
              <a16:creationId xmlns:a16="http://schemas.microsoft.com/office/drawing/2014/main" id="{3B758B7D-B541-46DF-98C3-BFC7AA80200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8" name="Text Box 17">
          <a:extLst>
            <a:ext uri="{FF2B5EF4-FFF2-40B4-BE49-F238E27FC236}">
              <a16:creationId xmlns:a16="http://schemas.microsoft.com/office/drawing/2014/main" id="{C601131F-7CD7-42E4-AE1F-976259E1949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699" name="Text Box 17">
          <a:extLst>
            <a:ext uri="{FF2B5EF4-FFF2-40B4-BE49-F238E27FC236}">
              <a16:creationId xmlns:a16="http://schemas.microsoft.com/office/drawing/2014/main" id="{5E5D7B30-FEFA-48CF-A736-D8D50A01B67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0" name="Text Box 17">
          <a:extLst>
            <a:ext uri="{FF2B5EF4-FFF2-40B4-BE49-F238E27FC236}">
              <a16:creationId xmlns:a16="http://schemas.microsoft.com/office/drawing/2014/main" id="{A34CBBEF-0DB7-4D66-972B-483FAE3A96D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1" name="Text Box 17">
          <a:extLst>
            <a:ext uri="{FF2B5EF4-FFF2-40B4-BE49-F238E27FC236}">
              <a16:creationId xmlns:a16="http://schemas.microsoft.com/office/drawing/2014/main" id="{7863B240-89BD-447A-B4DC-0AD94437D17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2" name="Text Box 17">
          <a:extLst>
            <a:ext uri="{FF2B5EF4-FFF2-40B4-BE49-F238E27FC236}">
              <a16:creationId xmlns:a16="http://schemas.microsoft.com/office/drawing/2014/main" id="{246F1C61-66C8-49BC-83A3-61CD10002BE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3" name="Text Box 17">
          <a:extLst>
            <a:ext uri="{FF2B5EF4-FFF2-40B4-BE49-F238E27FC236}">
              <a16:creationId xmlns:a16="http://schemas.microsoft.com/office/drawing/2014/main" id="{071736FE-5BBC-417E-A599-498CAE0F1E3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4" name="Text Box 17">
          <a:extLst>
            <a:ext uri="{FF2B5EF4-FFF2-40B4-BE49-F238E27FC236}">
              <a16:creationId xmlns:a16="http://schemas.microsoft.com/office/drawing/2014/main" id="{6133D1EC-F990-43DE-BD5B-833371161B0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5" name="Text Box 17">
          <a:extLst>
            <a:ext uri="{FF2B5EF4-FFF2-40B4-BE49-F238E27FC236}">
              <a16:creationId xmlns:a16="http://schemas.microsoft.com/office/drawing/2014/main" id="{421F53F8-A295-4AB7-8F5C-67E351D5B65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6" name="Text Box 17">
          <a:extLst>
            <a:ext uri="{FF2B5EF4-FFF2-40B4-BE49-F238E27FC236}">
              <a16:creationId xmlns:a16="http://schemas.microsoft.com/office/drawing/2014/main" id="{A2450109-1362-4897-9BD8-4BCD6A667F7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7" name="Text Box 17">
          <a:extLst>
            <a:ext uri="{FF2B5EF4-FFF2-40B4-BE49-F238E27FC236}">
              <a16:creationId xmlns:a16="http://schemas.microsoft.com/office/drawing/2014/main" id="{83097CFD-1795-4F18-93F0-08EEA601D64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8" name="Text Box 17">
          <a:extLst>
            <a:ext uri="{FF2B5EF4-FFF2-40B4-BE49-F238E27FC236}">
              <a16:creationId xmlns:a16="http://schemas.microsoft.com/office/drawing/2014/main" id="{C0A83823-2F7D-448A-B871-CD07577C876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09" name="Text Box 17">
          <a:extLst>
            <a:ext uri="{FF2B5EF4-FFF2-40B4-BE49-F238E27FC236}">
              <a16:creationId xmlns:a16="http://schemas.microsoft.com/office/drawing/2014/main" id="{24EF91C1-A71D-4F68-9610-AD810EEA364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0" name="Text Box 17">
          <a:extLst>
            <a:ext uri="{FF2B5EF4-FFF2-40B4-BE49-F238E27FC236}">
              <a16:creationId xmlns:a16="http://schemas.microsoft.com/office/drawing/2014/main" id="{FBAD1F8B-7EFF-424C-AE69-87F0C1E2365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1" name="Text Box 17">
          <a:extLst>
            <a:ext uri="{FF2B5EF4-FFF2-40B4-BE49-F238E27FC236}">
              <a16:creationId xmlns:a16="http://schemas.microsoft.com/office/drawing/2014/main" id="{D9992C1F-5063-4F1A-BC3E-CE12B8FB5FB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2" name="Text Box 17">
          <a:extLst>
            <a:ext uri="{FF2B5EF4-FFF2-40B4-BE49-F238E27FC236}">
              <a16:creationId xmlns:a16="http://schemas.microsoft.com/office/drawing/2014/main" id="{E9955795-D8B1-418F-8FE6-75AA02495C6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3" name="Text Box 17">
          <a:extLst>
            <a:ext uri="{FF2B5EF4-FFF2-40B4-BE49-F238E27FC236}">
              <a16:creationId xmlns:a16="http://schemas.microsoft.com/office/drawing/2014/main" id="{A435AB11-CD22-4914-9140-91EF613D07D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4" name="Text Box 17">
          <a:extLst>
            <a:ext uri="{FF2B5EF4-FFF2-40B4-BE49-F238E27FC236}">
              <a16:creationId xmlns:a16="http://schemas.microsoft.com/office/drawing/2014/main" id="{6942024D-2EAB-4C6F-A411-60C48105147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5" name="Text Box 17">
          <a:extLst>
            <a:ext uri="{FF2B5EF4-FFF2-40B4-BE49-F238E27FC236}">
              <a16:creationId xmlns:a16="http://schemas.microsoft.com/office/drawing/2014/main" id="{EC1AB534-AC90-4487-B447-59051884177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6" name="Text Box 17">
          <a:extLst>
            <a:ext uri="{FF2B5EF4-FFF2-40B4-BE49-F238E27FC236}">
              <a16:creationId xmlns:a16="http://schemas.microsoft.com/office/drawing/2014/main" id="{D9C8BC37-027D-4D19-98EA-A2961EF82DA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7" name="Text Box 17">
          <a:extLst>
            <a:ext uri="{FF2B5EF4-FFF2-40B4-BE49-F238E27FC236}">
              <a16:creationId xmlns:a16="http://schemas.microsoft.com/office/drawing/2014/main" id="{CDAB5D80-DB11-4596-9D66-A4B181B92FF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8" name="Text Box 17">
          <a:extLst>
            <a:ext uri="{FF2B5EF4-FFF2-40B4-BE49-F238E27FC236}">
              <a16:creationId xmlns:a16="http://schemas.microsoft.com/office/drawing/2014/main" id="{F172387A-6565-4A18-8BE9-2A34FA2D932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19" name="Text Box 17">
          <a:extLst>
            <a:ext uri="{FF2B5EF4-FFF2-40B4-BE49-F238E27FC236}">
              <a16:creationId xmlns:a16="http://schemas.microsoft.com/office/drawing/2014/main" id="{96E155E9-A302-463D-97FD-59700432A9B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0" name="Text Box 17">
          <a:extLst>
            <a:ext uri="{FF2B5EF4-FFF2-40B4-BE49-F238E27FC236}">
              <a16:creationId xmlns:a16="http://schemas.microsoft.com/office/drawing/2014/main" id="{259613B3-CB5B-4EA4-8AB7-56B44F680E5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1" name="Text Box 17">
          <a:extLst>
            <a:ext uri="{FF2B5EF4-FFF2-40B4-BE49-F238E27FC236}">
              <a16:creationId xmlns:a16="http://schemas.microsoft.com/office/drawing/2014/main" id="{A86D6F42-9080-457C-B938-5044922EEF9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2" name="Text Box 17">
          <a:extLst>
            <a:ext uri="{FF2B5EF4-FFF2-40B4-BE49-F238E27FC236}">
              <a16:creationId xmlns:a16="http://schemas.microsoft.com/office/drawing/2014/main" id="{F898DB45-104D-400A-BA15-9F1CE641D32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3" name="Text Box 17">
          <a:extLst>
            <a:ext uri="{FF2B5EF4-FFF2-40B4-BE49-F238E27FC236}">
              <a16:creationId xmlns:a16="http://schemas.microsoft.com/office/drawing/2014/main" id="{B34F6B22-29A4-408C-87E8-D19B0EE6BBF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4" name="Text Box 17">
          <a:extLst>
            <a:ext uri="{FF2B5EF4-FFF2-40B4-BE49-F238E27FC236}">
              <a16:creationId xmlns:a16="http://schemas.microsoft.com/office/drawing/2014/main" id="{55A1F58D-3005-4EE5-97C5-AC683596E23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5" name="Text Box 17">
          <a:extLst>
            <a:ext uri="{FF2B5EF4-FFF2-40B4-BE49-F238E27FC236}">
              <a16:creationId xmlns:a16="http://schemas.microsoft.com/office/drawing/2014/main" id="{0D4423B8-7BC3-4466-9D6D-1E919F7C876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6" name="Text Box 17">
          <a:extLst>
            <a:ext uri="{FF2B5EF4-FFF2-40B4-BE49-F238E27FC236}">
              <a16:creationId xmlns:a16="http://schemas.microsoft.com/office/drawing/2014/main" id="{9E1BAE9A-2FB7-48A6-8646-ED506EEC64D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7" name="Text Box 17">
          <a:extLst>
            <a:ext uri="{FF2B5EF4-FFF2-40B4-BE49-F238E27FC236}">
              <a16:creationId xmlns:a16="http://schemas.microsoft.com/office/drawing/2014/main" id="{0D2433A4-ACE1-48D8-95E6-28CE088071D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8" name="Text Box 17">
          <a:extLst>
            <a:ext uri="{FF2B5EF4-FFF2-40B4-BE49-F238E27FC236}">
              <a16:creationId xmlns:a16="http://schemas.microsoft.com/office/drawing/2014/main" id="{65CB40E3-F983-4273-81E4-2F2FA08A229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29" name="Text Box 17">
          <a:extLst>
            <a:ext uri="{FF2B5EF4-FFF2-40B4-BE49-F238E27FC236}">
              <a16:creationId xmlns:a16="http://schemas.microsoft.com/office/drawing/2014/main" id="{B4404D5C-5089-4118-83C7-09F317555FD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0" name="Text Box 17">
          <a:extLst>
            <a:ext uri="{FF2B5EF4-FFF2-40B4-BE49-F238E27FC236}">
              <a16:creationId xmlns:a16="http://schemas.microsoft.com/office/drawing/2014/main" id="{C9E5DF44-ABB7-44A1-BEB9-EDD64D6A3F9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1" name="Text Box 17">
          <a:extLst>
            <a:ext uri="{FF2B5EF4-FFF2-40B4-BE49-F238E27FC236}">
              <a16:creationId xmlns:a16="http://schemas.microsoft.com/office/drawing/2014/main" id="{5C0BE997-42DC-442E-B277-F2C7A091986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2" name="Text Box 17">
          <a:extLst>
            <a:ext uri="{FF2B5EF4-FFF2-40B4-BE49-F238E27FC236}">
              <a16:creationId xmlns:a16="http://schemas.microsoft.com/office/drawing/2014/main" id="{9E55467D-453B-4BDC-BDC0-3018F38A43F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3" name="Text Box 17">
          <a:extLst>
            <a:ext uri="{FF2B5EF4-FFF2-40B4-BE49-F238E27FC236}">
              <a16:creationId xmlns:a16="http://schemas.microsoft.com/office/drawing/2014/main" id="{1B1C514C-7192-4A34-B9F6-5CD63CEC97F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4" name="Text Box 17">
          <a:extLst>
            <a:ext uri="{FF2B5EF4-FFF2-40B4-BE49-F238E27FC236}">
              <a16:creationId xmlns:a16="http://schemas.microsoft.com/office/drawing/2014/main" id="{EE0F66F4-89FE-4D1E-AD32-E498153550F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5" name="Text Box 17">
          <a:extLst>
            <a:ext uri="{FF2B5EF4-FFF2-40B4-BE49-F238E27FC236}">
              <a16:creationId xmlns:a16="http://schemas.microsoft.com/office/drawing/2014/main" id="{B393DF49-C83A-4391-82B2-114BE6C6CC7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6" name="Text Box 17">
          <a:extLst>
            <a:ext uri="{FF2B5EF4-FFF2-40B4-BE49-F238E27FC236}">
              <a16:creationId xmlns:a16="http://schemas.microsoft.com/office/drawing/2014/main" id="{9D590D68-F955-4FB6-9294-A40FEB6AD87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7" name="Text Box 17">
          <a:extLst>
            <a:ext uri="{FF2B5EF4-FFF2-40B4-BE49-F238E27FC236}">
              <a16:creationId xmlns:a16="http://schemas.microsoft.com/office/drawing/2014/main" id="{D1BA4F26-4E51-438A-A543-AEF5AEE8740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8" name="Text Box 17">
          <a:extLst>
            <a:ext uri="{FF2B5EF4-FFF2-40B4-BE49-F238E27FC236}">
              <a16:creationId xmlns:a16="http://schemas.microsoft.com/office/drawing/2014/main" id="{651A620F-2C7C-49AE-9EBF-A68FDE64C57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39" name="Text Box 17">
          <a:extLst>
            <a:ext uri="{FF2B5EF4-FFF2-40B4-BE49-F238E27FC236}">
              <a16:creationId xmlns:a16="http://schemas.microsoft.com/office/drawing/2014/main" id="{A117C6E5-DA52-46E6-8134-DA509A60380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0" name="Text Box 17">
          <a:extLst>
            <a:ext uri="{FF2B5EF4-FFF2-40B4-BE49-F238E27FC236}">
              <a16:creationId xmlns:a16="http://schemas.microsoft.com/office/drawing/2014/main" id="{7C2335E9-E7D7-4959-BA7F-18161D4C2C4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1" name="Text Box 17">
          <a:extLst>
            <a:ext uri="{FF2B5EF4-FFF2-40B4-BE49-F238E27FC236}">
              <a16:creationId xmlns:a16="http://schemas.microsoft.com/office/drawing/2014/main" id="{08C5408A-EB60-4FE3-B5E3-CC19C503776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2" name="Text Box 17">
          <a:extLst>
            <a:ext uri="{FF2B5EF4-FFF2-40B4-BE49-F238E27FC236}">
              <a16:creationId xmlns:a16="http://schemas.microsoft.com/office/drawing/2014/main" id="{940B338A-063A-432B-9DEE-1DF2333607C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3" name="Text Box 17">
          <a:extLst>
            <a:ext uri="{FF2B5EF4-FFF2-40B4-BE49-F238E27FC236}">
              <a16:creationId xmlns:a16="http://schemas.microsoft.com/office/drawing/2014/main" id="{5AE0794D-C29D-418E-A1B4-23A4AFEBD5F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4" name="Text Box 17">
          <a:extLst>
            <a:ext uri="{FF2B5EF4-FFF2-40B4-BE49-F238E27FC236}">
              <a16:creationId xmlns:a16="http://schemas.microsoft.com/office/drawing/2014/main" id="{44B97869-388E-4923-82B6-33A51704A32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5" name="Text Box 17">
          <a:extLst>
            <a:ext uri="{FF2B5EF4-FFF2-40B4-BE49-F238E27FC236}">
              <a16:creationId xmlns:a16="http://schemas.microsoft.com/office/drawing/2014/main" id="{B54E0633-CBF4-4ACC-8C1F-153428F768F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6" name="Text Box 17">
          <a:extLst>
            <a:ext uri="{FF2B5EF4-FFF2-40B4-BE49-F238E27FC236}">
              <a16:creationId xmlns:a16="http://schemas.microsoft.com/office/drawing/2014/main" id="{E58E9177-E7AD-4217-B316-0184099015B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7" name="Text Box 17">
          <a:extLst>
            <a:ext uri="{FF2B5EF4-FFF2-40B4-BE49-F238E27FC236}">
              <a16:creationId xmlns:a16="http://schemas.microsoft.com/office/drawing/2014/main" id="{7512241A-2A0D-41C1-8E2E-E130B674557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8" name="Text Box 17">
          <a:extLst>
            <a:ext uri="{FF2B5EF4-FFF2-40B4-BE49-F238E27FC236}">
              <a16:creationId xmlns:a16="http://schemas.microsoft.com/office/drawing/2014/main" id="{B0C87CC2-B1BF-47B6-B897-ABE97DBEB7F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49" name="Text Box 17">
          <a:extLst>
            <a:ext uri="{FF2B5EF4-FFF2-40B4-BE49-F238E27FC236}">
              <a16:creationId xmlns:a16="http://schemas.microsoft.com/office/drawing/2014/main" id="{9854CAB9-1A59-44C3-87ED-7B619A052A1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50" name="Text Box 17">
          <a:extLst>
            <a:ext uri="{FF2B5EF4-FFF2-40B4-BE49-F238E27FC236}">
              <a16:creationId xmlns:a16="http://schemas.microsoft.com/office/drawing/2014/main" id="{71EC24D6-E5EA-4C95-B680-B8703FF55F9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51" name="Text Box 17">
          <a:extLst>
            <a:ext uri="{FF2B5EF4-FFF2-40B4-BE49-F238E27FC236}">
              <a16:creationId xmlns:a16="http://schemas.microsoft.com/office/drawing/2014/main" id="{53FB7AEF-E1FC-4D35-8905-8B2F0C950C4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52" name="Text Box 17">
          <a:extLst>
            <a:ext uri="{FF2B5EF4-FFF2-40B4-BE49-F238E27FC236}">
              <a16:creationId xmlns:a16="http://schemas.microsoft.com/office/drawing/2014/main" id="{0CEE5C1C-1585-4CE0-842C-50576EAA7AE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53" name="Text Box 17">
          <a:extLst>
            <a:ext uri="{FF2B5EF4-FFF2-40B4-BE49-F238E27FC236}">
              <a16:creationId xmlns:a16="http://schemas.microsoft.com/office/drawing/2014/main" id="{94559919-4580-46BE-8BA3-BD643D236D1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54" name="Text Box 17">
          <a:extLst>
            <a:ext uri="{FF2B5EF4-FFF2-40B4-BE49-F238E27FC236}">
              <a16:creationId xmlns:a16="http://schemas.microsoft.com/office/drawing/2014/main" id="{5CDBFC06-2C82-4528-B415-F3B2CD2F59E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55" name="Text Box 17">
          <a:extLst>
            <a:ext uri="{FF2B5EF4-FFF2-40B4-BE49-F238E27FC236}">
              <a16:creationId xmlns:a16="http://schemas.microsoft.com/office/drawing/2014/main" id="{46E40D44-327C-4D02-A51F-7F529FF1812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56" name="Text Box 17">
          <a:extLst>
            <a:ext uri="{FF2B5EF4-FFF2-40B4-BE49-F238E27FC236}">
              <a16:creationId xmlns:a16="http://schemas.microsoft.com/office/drawing/2014/main" id="{989ED3CB-EAA1-40D9-889A-4B1FA0661A7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57" name="Text Box 17">
          <a:extLst>
            <a:ext uri="{FF2B5EF4-FFF2-40B4-BE49-F238E27FC236}">
              <a16:creationId xmlns:a16="http://schemas.microsoft.com/office/drawing/2014/main" id="{E99076D1-2D36-4444-839F-A93E74545B2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58" name="Text Box 17">
          <a:extLst>
            <a:ext uri="{FF2B5EF4-FFF2-40B4-BE49-F238E27FC236}">
              <a16:creationId xmlns:a16="http://schemas.microsoft.com/office/drawing/2014/main" id="{0DB2F4DA-9EAE-4B98-8744-B1E07F600EC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59" name="Text Box 17">
          <a:extLst>
            <a:ext uri="{FF2B5EF4-FFF2-40B4-BE49-F238E27FC236}">
              <a16:creationId xmlns:a16="http://schemas.microsoft.com/office/drawing/2014/main" id="{24A5A051-ECE4-4982-81CB-7E20F00A251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60" name="Text Box 17">
          <a:extLst>
            <a:ext uri="{FF2B5EF4-FFF2-40B4-BE49-F238E27FC236}">
              <a16:creationId xmlns:a16="http://schemas.microsoft.com/office/drawing/2014/main" id="{422D9E42-8F41-405C-948B-733920BBBEE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61" name="Text Box 17">
          <a:extLst>
            <a:ext uri="{FF2B5EF4-FFF2-40B4-BE49-F238E27FC236}">
              <a16:creationId xmlns:a16="http://schemas.microsoft.com/office/drawing/2014/main" id="{3EA866CA-7213-464B-BF0C-F3B83A95C6D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62" name="Text Box 17">
          <a:extLst>
            <a:ext uri="{FF2B5EF4-FFF2-40B4-BE49-F238E27FC236}">
              <a16:creationId xmlns:a16="http://schemas.microsoft.com/office/drawing/2014/main" id="{A6BE496D-B833-4ED8-839A-C93F19D701F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63" name="Text Box 17">
          <a:extLst>
            <a:ext uri="{FF2B5EF4-FFF2-40B4-BE49-F238E27FC236}">
              <a16:creationId xmlns:a16="http://schemas.microsoft.com/office/drawing/2014/main" id="{C4704D6F-D9D4-4391-97C2-9AC9D68BA4C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64" name="Text Box 17">
          <a:extLst>
            <a:ext uri="{FF2B5EF4-FFF2-40B4-BE49-F238E27FC236}">
              <a16:creationId xmlns:a16="http://schemas.microsoft.com/office/drawing/2014/main" id="{E5CA8082-1286-4637-9BEC-C007D309AC1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65" name="Text Box 17">
          <a:extLst>
            <a:ext uri="{FF2B5EF4-FFF2-40B4-BE49-F238E27FC236}">
              <a16:creationId xmlns:a16="http://schemas.microsoft.com/office/drawing/2014/main" id="{CF8ACD47-A8B4-47FD-A938-01EEA414988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66" name="Text Box 17">
          <a:extLst>
            <a:ext uri="{FF2B5EF4-FFF2-40B4-BE49-F238E27FC236}">
              <a16:creationId xmlns:a16="http://schemas.microsoft.com/office/drawing/2014/main" id="{841E702B-D78C-45C5-AE64-1E553B0C536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67" name="Text Box 17">
          <a:extLst>
            <a:ext uri="{FF2B5EF4-FFF2-40B4-BE49-F238E27FC236}">
              <a16:creationId xmlns:a16="http://schemas.microsoft.com/office/drawing/2014/main" id="{43B45A3C-FB9E-4CF0-8A16-9977CFC5FA0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68" name="Text Box 17">
          <a:extLst>
            <a:ext uri="{FF2B5EF4-FFF2-40B4-BE49-F238E27FC236}">
              <a16:creationId xmlns:a16="http://schemas.microsoft.com/office/drawing/2014/main" id="{96526733-161A-4634-875A-0A91F066BD7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69" name="Text Box 17">
          <a:extLst>
            <a:ext uri="{FF2B5EF4-FFF2-40B4-BE49-F238E27FC236}">
              <a16:creationId xmlns:a16="http://schemas.microsoft.com/office/drawing/2014/main" id="{083FC770-611F-4D27-85F7-B7AFAFC6080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70" name="Text Box 17">
          <a:extLst>
            <a:ext uri="{FF2B5EF4-FFF2-40B4-BE49-F238E27FC236}">
              <a16:creationId xmlns:a16="http://schemas.microsoft.com/office/drawing/2014/main" id="{B9DC3756-E82F-4052-B61E-1E12735A767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71" name="Text Box 17">
          <a:extLst>
            <a:ext uri="{FF2B5EF4-FFF2-40B4-BE49-F238E27FC236}">
              <a16:creationId xmlns:a16="http://schemas.microsoft.com/office/drawing/2014/main" id="{8F7B6E00-2191-4A61-A8B5-04063B2A77A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72" name="Text Box 17">
          <a:extLst>
            <a:ext uri="{FF2B5EF4-FFF2-40B4-BE49-F238E27FC236}">
              <a16:creationId xmlns:a16="http://schemas.microsoft.com/office/drawing/2014/main" id="{7D8F5DDB-100F-438D-9858-130FBB28EB3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73" name="Text Box 17">
          <a:extLst>
            <a:ext uri="{FF2B5EF4-FFF2-40B4-BE49-F238E27FC236}">
              <a16:creationId xmlns:a16="http://schemas.microsoft.com/office/drawing/2014/main" id="{AD42F773-90A4-49A1-AC9B-68B944C83A5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74" name="Text Box 17">
          <a:extLst>
            <a:ext uri="{FF2B5EF4-FFF2-40B4-BE49-F238E27FC236}">
              <a16:creationId xmlns:a16="http://schemas.microsoft.com/office/drawing/2014/main" id="{0A56E7C0-0F15-43B3-89C1-93ECC45F3C1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75" name="Text Box 17">
          <a:extLst>
            <a:ext uri="{FF2B5EF4-FFF2-40B4-BE49-F238E27FC236}">
              <a16:creationId xmlns:a16="http://schemas.microsoft.com/office/drawing/2014/main" id="{359BD935-40ED-46DD-B3CB-835E3C91349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76" name="Text Box 17">
          <a:extLst>
            <a:ext uri="{FF2B5EF4-FFF2-40B4-BE49-F238E27FC236}">
              <a16:creationId xmlns:a16="http://schemas.microsoft.com/office/drawing/2014/main" id="{956E4012-A226-452C-A723-276F06CA799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77" name="Text Box 17">
          <a:extLst>
            <a:ext uri="{FF2B5EF4-FFF2-40B4-BE49-F238E27FC236}">
              <a16:creationId xmlns:a16="http://schemas.microsoft.com/office/drawing/2014/main" id="{A4D6D297-EC32-42A9-96B1-36901A31805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78" name="Text Box 17">
          <a:extLst>
            <a:ext uri="{FF2B5EF4-FFF2-40B4-BE49-F238E27FC236}">
              <a16:creationId xmlns:a16="http://schemas.microsoft.com/office/drawing/2014/main" id="{B1CC9279-9D70-437C-9285-06B3D6857E7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79" name="Text Box 17">
          <a:extLst>
            <a:ext uri="{FF2B5EF4-FFF2-40B4-BE49-F238E27FC236}">
              <a16:creationId xmlns:a16="http://schemas.microsoft.com/office/drawing/2014/main" id="{2CCC954D-09D6-4935-91BB-597B0B3E886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80" name="Text Box 17">
          <a:extLst>
            <a:ext uri="{FF2B5EF4-FFF2-40B4-BE49-F238E27FC236}">
              <a16:creationId xmlns:a16="http://schemas.microsoft.com/office/drawing/2014/main" id="{3A3DA137-F563-4350-B886-6EB8BDE19CA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81" name="Text Box 17">
          <a:extLst>
            <a:ext uri="{FF2B5EF4-FFF2-40B4-BE49-F238E27FC236}">
              <a16:creationId xmlns:a16="http://schemas.microsoft.com/office/drawing/2014/main" id="{C1E3D1DE-956E-43C3-98E4-E09945A8B61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82" name="Text Box 17">
          <a:extLst>
            <a:ext uri="{FF2B5EF4-FFF2-40B4-BE49-F238E27FC236}">
              <a16:creationId xmlns:a16="http://schemas.microsoft.com/office/drawing/2014/main" id="{F689AB77-8576-4C28-92F2-6F2831564EC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83" name="Text Box 17">
          <a:extLst>
            <a:ext uri="{FF2B5EF4-FFF2-40B4-BE49-F238E27FC236}">
              <a16:creationId xmlns:a16="http://schemas.microsoft.com/office/drawing/2014/main" id="{2229CA99-7CAC-4ABD-9D3C-5479376A98E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84" name="Text Box 17">
          <a:extLst>
            <a:ext uri="{FF2B5EF4-FFF2-40B4-BE49-F238E27FC236}">
              <a16:creationId xmlns:a16="http://schemas.microsoft.com/office/drawing/2014/main" id="{67937A97-DE6C-4880-84E0-AF4ED90FB28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85" name="Text Box 17">
          <a:extLst>
            <a:ext uri="{FF2B5EF4-FFF2-40B4-BE49-F238E27FC236}">
              <a16:creationId xmlns:a16="http://schemas.microsoft.com/office/drawing/2014/main" id="{D638455A-89EF-4592-8AA6-58471C0663F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86" name="Text Box 17">
          <a:extLst>
            <a:ext uri="{FF2B5EF4-FFF2-40B4-BE49-F238E27FC236}">
              <a16:creationId xmlns:a16="http://schemas.microsoft.com/office/drawing/2014/main" id="{4F576E44-2441-4280-9DD7-8C13229536F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87" name="Text Box 17">
          <a:extLst>
            <a:ext uri="{FF2B5EF4-FFF2-40B4-BE49-F238E27FC236}">
              <a16:creationId xmlns:a16="http://schemas.microsoft.com/office/drawing/2014/main" id="{F13F52DC-0994-438E-A290-80218EF0137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88" name="Text Box 17">
          <a:extLst>
            <a:ext uri="{FF2B5EF4-FFF2-40B4-BE49-F238E27FC236}">
              <a16:creationId xmlns:a16="http://schemas.microsoft.com/office/drawing/2014/main" id="{0A9E8F0C-B339-449D-9B5C-580FF46F874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89" name="Text Box 17">
          <a:extLst>
            <a:ext uri="{FF2B5EF4-FFF2-40B4-BE49-F238E27FC236}">
              <a16:creationId xmlns:a16="http://schemas.microsoft.com/office/drawing/2014/main" id="{BD2D5610-E7C8-472F-9228-301464C9685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90" name="Text Box 17">
          <a:extLst>
            <a:ext uri="{FF2B5EF4-FFF2-40B4-BE49-F238E27FC236}">
              <a16:creationId xmlns:a16="http://schemas.microsoft.com/office/drawing/2014/main" id="{3745F2C4-8690-4581-AF45-F0092E6886F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91" name="Text Box 17">
          <a:extLst>
            <a:ext uri="{FF2B5EF4-FFF2-40B4-BE49-F238E27FC236}">
              <a16:creationId xmlns:a16="http://schemas.microsoft.com/office/drawing/2014/main" id="{44AEB2FA-D091-48E3-9EBC-2915E576CA5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92" name="Text Box 17">
          <a:extLst>
            <a:ext uri="{FF2B5EF4-FFF2-40B4-BE49-F238E27FC236}">
              <a16:creationId xmlns:a16="http://schemas.microsoft.com/office/drawing/2014/main" id="{5294D3CE-07A7-4853-A498-22D2C209F99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93" name="Text Box 17">
          <a:extLst>
            <a:ext uri="{FF2B5EF4-FFF2-40B4-BE49-F238E27FC236}">
              <a16:creationId xmlns:a16="http://schemas.microsoft.com/office/drawing/2014/main" id="{3E89F407-699F-4BE4-95D2-0B8B474E503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94" name="Text Box 17">
          <a:extLst>
            <a:ext uri="{FF2B5EF4-FFF2-40B4-BE49-F238E27FC236}">
              <a16:creationId xmlns:a16="http://schemas.microsoft.com/office/drawing/2014/main" id="{1B3346D9-06F5-40AC-B979-6D782D07E72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95" name="Text Box 17">
          <a:extLst>
            <a:ext uri="{FF2B5EF4-FFF2-40B4-BE49-F238E27FC236}">
              <a16:creationId xmlns:a16="http://schemas.microsoft.com/office/drawing/2014/main" id="{FA7C2819-CD4C-4410-99AD-398045D0589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96" name="Text Box 17">
          <a:extLst>
            <a:ext uri="{FF2B5EF4-FFF2-40B4-BE49-F238E27FC236}">
              <a16:creationId xmlns:a16="http://schemas.microsoft.com/office/drawing/2014/main" id="{053DCD68-949F-4FA7-8960-4C92CA819C8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97" name="Text Box 17">
          <a:extLst>
            <a:ext uri="{FF2B5EF4-FFF2-40B4-BE49-F238E27FC236}">
              <a16:creationId xmlns:a16="http://schemas.microsoft.com/office/drawing/2014/main" id="{4D734ADD-7A1C-4BDD-B6B1-DE0EB4754F6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98" name="Text Box 17">
          <a:extLst>
            <a:ext uri="{FF2B5EF4-FFF2-40B4-BE49-F238E27FC236}">
              <a16:creationId xmlns:a16="http://schemas.microsoft.com/office/drawing/2014/main" id="{67C7CAD4-FC20-42B9-B366-4E21F9014F5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799" name="Text Box 17">
          <a:extLst>
            <a:ext uri="{FF2B5EF4-FFF2-40B4-BE49-F238E27FC236}">
              <a16:creationId xmlns:a16="http://schemas.microsoft.com/office/drawing/2014/main" id="{825B04A6-CD14-4407-9B54-4DF1C14DE9C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00" name="Text Box 17">
          <a:extLst>
            <a:ext uri="{FF2B5EF4-FFF2-40B4-BE49-F238E27FC236}">
              <a16:creationId xmlns:a16="http://schemas.microsoft.com/office/drawing/2014/main" id="{149FAD4A-5ABA-4778-ABA7-8870B71B3A9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01" name="Text Box 17">
          <a:extLst>
            <a:ext uri="{FF2B5EF4-FFF2-40B4-BE49-F238E27FC236}">
              <a16:creationId xmlns:a16="http://schemas.microsoft.com/office/drawing/2014/main" id="{719BB118-9E44-4586-B0AC-AC64C37D48B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02" name="Text Box 17">
          <a:extLst>
            <a:ext uri="{FF2B5EF4-FFF2-40B4-BE49-F238E27FC236}">
              <a16:creationId xmlns:a16="http://schemas.microsoft.com/office/drawing/2014/main" id="{FDD35EFF-387D-4B1D-AD6E-E13487D6897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03" name="Text Box 17">
          <a:extLst>
            <a:ext uri="{FF2B5EF4-FFF2-40B4-BE49-F238E27FC236}">
              <a16:creationId xmlns:a16="http://schemas.microsoft.com/office/drawing/2014/main" id="{F4E52CEF-7762-4818-9BF1-F683B497FB5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04" name="Text Box 17">
          <a:extLst>
            <a:ext uri="{FF2B5EF4-FFF2-40B4-BE49-F238E27FC236}">
              <a16:creationId xmlns:a16="http://schemas.microsoft.com/office/drawing/2014/main" id="{BB56C67B-FD58-40DE-9CF7-F66D9E7E4A7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05" name="Text Box 17">
          <a:extLst>
            <a:ext uri="{FF2B5EF4-FFF2-40B4-BE49-F238E27FC236}">
              <a16:creationId xmlns:a16="http://schemas.microsoft.com/office/drawing/2014/main" id="{37F3A7D2-E8EC-4056-A020-144279F4A2F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06" name="Text Box 17">
          <a:extLst>
            <a:ext uri="{FF2B5EF4-FFF2-40B4-BE49-F238E27FC236}">
              <a16:creationId xmlns:a16="http://schemas.microsoft.com/office/drawing/2014/main" id="{DB6DFC1B-7985-4B96-B2E1-1E740E1FA65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07" name="Text Box 17">
          <a:extLst>
            <a:ext uri="{FF2B5EF4-FFF2-40B4-BE49-F238E27FC236}">
              <a16:creationId xmlns:a16="http://schemas.microsoft.com/office/drawing/2014/main" id="{381269DB-E997-43FB-90EA-EE17F44BA3A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08" name="Text Box 17">
          <a:extLst>
            <a:ext uri="{FF2B5EF4-FFF2-40B4-BE49-F238E27FC236}">
              <a16:creationId xmlns:a16="http://schemas.microsoft.com/office/drawing/2014/main" id="{07A2DF3F-1EEA-4B6A-9D69-64B9312C086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09" name="Text Box 17">
          <a:extLst>
            <a:ext uri="{FF2B5EF4-FFF2-40B4-BE49-F238E27FC236}">
              <a16:creationId xmlns:a16="http://schemas.microsoft.com/office/drawing/2014/main" id="{FDA9EF26-2695-4D0B-AF44-A0C0B1470C8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10" name="Text Box 17">
          <a:extLst>
            <a:ext uri="{FF2B5EF4-FFF2-40B4-BE49-F238E27FC236}">
              <a16:creationId xmlns:a16="http://schemas.microsoft.com/office/drawing/2014/main" id="{F7E7756F-E032-49DD-8A45-1B49FFF6BAB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11" name="Text Box 17">
          <a:extLst>
            <a:ext uri="{FF2B5EF4-FFF2-40B4-BE49-F238E27FC236}">
              <a16:creationId xmlns:a16="http://schemas.microsoft.com/office/drawing/2014/main" id="{24936C1D-7BD1-4722-9BE3-B9AE8474919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12" name="Text Box 17">
          <a:extLst>
            <a:ext uri="{FF2B5EF4-FFF2-40B4-BE49-F238E27FC236}">
              <a16:creationId xmlns:a16="http://schemas.microsoft.com/office/drawing/2014/main" id="{24DE7043-54E4-4240-996D-225AAA1E3E0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13" name="Text Box 17">
          <a:extLst>
            <a:ext uri="{FF2B5EF4-FFF2-40B4-BE49-F238E27FC236}">
              <a16:creationId xmlns:a16="http://schemas.microsoft.com/office/drawing/2014/main" id="{9C3FB3FB-F04E-4431-B90C-8D5E4A83C23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14" name="Text Box 17">
          <a:extLst>
            <a:ext uri="{FF2B5EF4-FFF2-40B4-BE49-F238E27FC236}">
              <a16:creationId xmlns:a16="http://schemas.microsoft.com/office/drawing/2014/main" id="{32C16FFD-1321-4762-A815-CC0B987E6B9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15" name="Text Box 17">
          <a:extLst>
            <a:ext uri="{FF2B5EF4-FFF2-40B4-BE49-F238E27FC236}">
              <a16:creationId xmlns:a16="http://schemas.microsoft.com/office/drawing/2014/main" id="{A873CDA2-DB68-4C68-AB77-89AAF1164D3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16" name="Text Box 17">
          <a:extLst>
            <a:ext uri="{FF2B5EF4-FFF2-40B4-BE49-F238E27FC236}">
              <a16:creationId xmlns:a16="http://schemas.microsoft.com/office/drawing/2014/main" id="{BFCB26E1-6557-48E2-9A4A-7ADD8B15C28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17" name="Text Box 17">
          <a:extLst>
            <a:ext uri="{FF2B5EF4-FFF2-40B4-BE49-F238E27FC236}">
              <a16:creationId xmlns:a16="http://schemas.microsoft.com/office/drawing/2014/main" id="{B71F8C03-85BC-4DB8-9771-7CD178AED9B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18" name="Text Box 17">
          <a:extLst>
            <a:ext uri="{FF2B5EF4-FFF2-40B4-BE49-F238E27FC236}">
              <a16:creationId xmlns:a16="http://schemas.microsoft.com/office/drawing/2014/main" id="{C4EF065A-1EB5-4598-BB44-41C8A7994AA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19" name="Text Box 17">
          <a:extLst>
            <a:ext uri="{FF2B5EF4-FFF2-40B4-BE49-F238E27FC236}">
              <a16:creationId xmlns:a16="http://schemas.microsoft.com/office/drawing/2014/main" id="{EFA603EC-0FE2-4718-AAB0-2CE68D81AE8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20" name="Text Box 17">
          <a:extLst>
            <a:ext uri="{FF2B5EF4-FFF2-40B4-BE49-F238E27FC236}">
              <a16:creationId xmlns:a16="http://schemas.microsoft.com/office/drawing/2014/main" id="{295E6D93-9E3F-41CD-8440-EC5610723F0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21" name="Text Box 17">
          <a:extLst>
            <a:ext uri="{FF2B5EF4-FFF2-40B4-BE49-F238E27FC236}">
              <a16:creationId xmlns:a16="http://schemas.microsoft.com/office/drawing/2014/main" id="{F662D626-A709-48AA-B06A-5E69BAC7DA7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22" name="Text Box 17">
          <a:extLst>
            <a:ext uri="{FF2B5EF4-FFF2-40B4-BE49-F238E27FC236}">
              <a16:creationId xmlns:a16="http://schemas.microsoft.com/office/drawing/2014/main" id="{9ABA5E7C-02C3-407F-8430-2F219790495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23" name="Text Box 17">
          <a:extLst>
            <a:ext uri="{FF2B5EF4-FFF2-40B4-BE49-F238E27FC236}">
              <a16:creationId xmlns:a16="http://schemas.microsoft.com/office/drawing/2014/main" id="{223C1930-C14E-48E0-84B1-741530E1FDD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24" name="Text Box 17">
          <a:extLst>
            <a:ext uri="{FF2B5EF4-FFF2-40B4-BE49-F238E27FC236}">
              <a16:creationId xmlns:a16="http://schemas.microsoft.com/office/drawing/2014/main" id="{9E18B98F-147C-4FBA-AAA8-00F997EFDF4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25" name="Text Box 17">
          <a:extLst>
            <a:ext uri="{FF2B5EF4-FFF2-40B4-BE49-F238E27FC236}">
              <a16:creationId xmlns:a16="http://schemas.microsoft.com/office/drawing/2014/main" id="{3206E7C1-5D9F-41F9-A7A5-4C9F51D7FCF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26" name="Text Box 17">
          <a:extLst>
            <a:ext uri="{FF2B5EF4-FFF2-40B4-BE49-F238E27FC236}">
              <a16:creationId xmlns:a16="http://schemas.microsoft.com/office/drawing/2014/main" id="{FD044113-2FB0-4436-A9AC-A2E6961274D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27" name="Text Box 17">
          <a:extLst>
            <a:ext uri="{FF2B5EF4-FFF2-40B4-BE49-F238E27FC236}">
              <a16:creationId xmlns:a16="http://schemas.microsoft.com/office/drawing/2014/main" id="{D856D5B1-8C0B-477B-A645-EBAE65D7EFB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28" name="Text Box 17">
          <a:extLst>
            <a:ext uri="{FF2B5EF4-FFF2-40B4-BE49-F238E27FC236}">
              <a16:creationId xmlns:a16="http://schemas.microsoft.com/office/drawing/2014/main" id="{3B98778B-6965-4DB2-AC99-D02FCD13433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29" name="Text Box 17">
          <a:extLst>
            <a:ext uri="{FF2B5EF4-FFF2-40B4-BE49-F238E27FC236}">
              <a16:creationId xmlns:a16="http://schemas.microsoft.com/office/drawing/2014/main" id="{B3D74F92-E474-4311-9610-1388C6B414B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30" name="Text Box 17">
          <a:extLst>
            <a:ext uri="{FF2B5EF4-FFF2-40B4-BE49-F238E27FC236}">
              <a16:creationId xmlns:a16="http://schemas.microsoft.com/office/drawing/2014/main" id="{FDC70C00-3748-4A18-ADF7-B728E458359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31" name="Text Box 17">
          <a:extLst>
            <a:ext uri="{FF2B5EF4-FFF2-40B4-BE49-F238E27FC236}">
              <a16:creationId xmlns:a16="http://schemas.microsoft.com/office/drawing/2014/main" id="{3D69ED01-3735-47A1-B281-D67CB650A82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32" name="Text Box 17">
          <a:extLst>
            <a:ext uri="{FF2B5EF4-FFF2-40B4-BE49-F238E27FC236}">
              <a16:creationId xmlns:a16="http://schemas.microsoft.com/office/drawing/2014/main" id="{4EE175D4-38DC-400F-AD98-EBE5C9C681D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33" name="Text Box 17">
          <a:extLst>
            <a:ext uri="{FF2B5EF4-FFF2-40B4-BE49-F238E27FC236}">
              <a16:creationId xmlns:a16="http://schemas.microsoft.com/office/drawing/2014/main" id="{BD488B66-B240-40ED-B921-0BEB5CF2DA3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34" name="Text Box 17">
          <a:extLst>
            <a:ext uri="{FF2B5EF4-FFF2-40B4-BE49-F238E27FC236}">
              <a16:creationId xmlns:a16="http://schemas.microsoft.com/office/drawing/2014/main" id="{3D9B2730-C71D-4DAB-BE30-A7658EE25EF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35" name="Text Box 17">
          <a:extLst>
            <a:ext uri="{FF2B5EF4-FFF2-40B4-BE49-F238E27FC236}">
              <a16:creationId xmlns:a16="http://schemas.microsoft.com/office/drawing/2014/main" id="{45EFD43C-A7D6-4F82-B76D-A3D6F39EC06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36" name="Text Box 17">
          <a:extLst>
            <a:ext uri="{FF2B5EF4-FFF2-40B4-BE49-F238E27FC236}">
              <a16:creationId xmlns:a16="http://schemas.microsoft.com/office/drawing/2014/main" id="{8C532846-A417-4690-AE17-4DAD65CB182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37" name="Text Box 17">
          <a:extLst>
            <a:ext uri="{FF2B5EF4-FFF2-40B4-BE49-F238E27FC236}">
              <a16:creationId xmlns:a16="http://schemas.microsoft.com/office/drawing/2014/main" id="{6C52DB00-8EE1-4C47-9660-06DF79AD86B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38" name="Text Box 17">
          <a:extLst>
            <a:ext uri="{FF2B5EF4-FFF2-40B4-BE49-F238E27FC236}">
              <a16:creationId xmlns:a16="http://schemas.microsoft.com/office/drawing/2014/main" id="{C958EF0B-F394-42B0-A331-4F77438E8F2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39" name="Text Box 17">
          <a:extLst>
            <a:ext uri="{FF2B5EF4-FFF2-40B4-BE49-F238E27FC236}">
              <a16:creationId xmlns:a16="http://schemas.microsoft.com/office/drawing/2014/main" id="{3645C31B-A404-429E-89D5-2E878886950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40" name="Text Box 17">
          <a:extLst>
            <a:ext uri="{FF2B5EF4-FFF2-40B4-BE49-F238E27FC236}">
              <a16:creationId xmlns:a16="http://schemas.microsoft.com/office/drawing/2014/main" id="{0066251D-DA4C-4C92-B3E2-09B133666D1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41" name="Text Box 17">
          <a:extLst>
            <a:ext uri="{FF2B5EF4-FFF2-40B4-BE49-F238E27FC236}">
              <a16:creationId xmlns:a16="http://schemas.microsoft.com/office/drawing/2014/main" id="{8FA03EED-32A0-4C95-A635-1DC799DE0BC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42" name="Text Box 17">
          <a:extLst>
            <a:ext uri="{FF2B5EF4-FFF2-40B4-BE49-F238E27FC236}">
              <a16:creationId xmlns:a16="http://schemas.microsoft.com/office/drawing/2014/main" id="{9DF44E51-2368-4B43-9566-DC2F451EC8C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43" name="Text Box 17">
          <a:extLst>
            <a:ext uri="{FF2B5EF4-FFF2-40B4-BE49-F238E27FC236}">
              <a16:creationId xmlns:a16="http://schemas.microsoft.com/office/drawing/2014/main" id="{2D5AC6CC-08CD-48A9-AB36-1AF12FCF6D5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44" name="Text Box 17">
          <a:extLst>
            <a:ext uri="{FF2B5EF4-FFF2-40B4-BE49-F238E27FC236}">
              <a16:creationId xmlns:a16="http://schemas.microsoft.com/office/drawing/2014/main" id="{8FA936A2-0E7F-4740-8816-B2C373D222C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45" name="Text Box 17">
          <a:extLst>
            <a:ext uri="{FF2B5EF4-FFF2-40B4-BE49-F238E27FC236}">
              <a16:creationId xmlns:a16="http://schemas.microsoft.com/office/drawing/2014/main" id="{72405377-432D-4155-9C58-A14B275F447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46" name="Text Box 17">
          <a:extLst>
            <a:ext uri="{FF2B5EF4-FFF2-40B4-BE49-F238E27FC236}">
              <a16:creationId xmlns:a16="http://schemas.microsoft.com/office/drawing/2014/main" id="{1B74735C-D105-4272-A1ED-CD93051D439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47" name="Text Box 17">
          <a:extLst>
            <a:ext uri="{FF2B5EF4-FFF2-40B4-BE49-F238E27FC236}">
              <a16:creationId xmlns:a16="http://schemas.microsoft.com/office/drawing/2014/main" id="{86C42139-B789-4C9D-BA30-8EB9BCB679D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48" name="Text Box 17">
          <a:extLst>
            <a:ext uri="{FF2B5EF4-FFF2-40B4-BE49-F238E27FC236}">
              <a16:creationId xmlns:a16="http://schemas.microsoft.com/office/drawing/2014/main" id="{4DF676B6-0972-4D8E-A8E9-C0E28B6FF26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49" name="Text Box 17">
          <a:extLst>
            <a:ext uri="{FF2B5EF4-FFF2-40B4-BE49-F238E27FC236}">
              <a16:creationId xmlns:a16="http://schemas.microsoft.com/office/drawing/2014/main" id="{C0BE2BC6-3F51-4776-832C-21411F16064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50" name="Text Box 17">
          <a:extLst>
            <a:ext uri="{FF2B5EF4-FFF2-40B4-BE49-F238E27FC236}">
              <a16:creationId xmlns:a16="http://schemas.microsoft.com/office/drawing/2014/main" id="{0C8F9A2D-F0BE-4641-AB15-403F5860D25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51" name="Text Box 17">
          <a:extLst>
            <a:ext uri="{FF2B5EF4-FFF2-40B4-BE49-F238E27FC236}">
              <a16:creationId xmlns:a16="http://schemas.microsoft.com/office/drawing/2014/main" id="{AF63B062-1F4E-474C-8553-11DC5327DDE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52" name="Text Box 17">
          <a:extLst>
            <a:ext uri="{FF2B5EF4-FFF2-40B4-BE49-F238E27FC236}">
              <a16:creationId xmlns:a16="http://schemas.microsoft.com/office/drawing/2014/main" id="{FA29D9FA-C9A8-4EC9-AFF7-1F8690311F4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53" name="Text Box 17">
          <a:extLst>
            <a:ext uri="{FF2B5EF4-FFF2-40B4-BE49-F238E27FC236}">
              <a16:creationId xmlns:a16="http://schemas.microsoft.com/office/drawing/2014/main" id="{2B7C8511-95B0-4178-B440-499623A1F88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54" name="Text Box 17">
          <a:extLst>
            <a:ext uri="{FF2B5EF4-FFF2-40B4-BE49-F238E27FC236}">
              <a16:creationId xmlns:a16="http://schemas.microsoft.com/office/drawing/2014/main" id="{05DEBD73-329E-4721-80D1-91E9042071D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55" name="Text Box 17">
          <a:extLst>
            <a:ext uri="{FF2B5EF4-FFF2-40B4-BE49-F238E27FC236}">
              <a16:creationId xmlns:a16="http://schemas.microsoft.com/office/drawing/2014/main" id="{37757C6C-4A36-4EE7-A169-65274744056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56" name="Text Box 17">
          <a:extLst>
            <a:ext uri="{FF2B5EF4-FFF2-40B4-BE49-F238E27FC236}">
              <a16:creationId xmlns:a16="http://schemas.microsoft.com/office/drawing/2014/main" id="{ABEA97A0-E5F1-43D7-956A-B16E46615C6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57" name="Text Box 17">
          <a:extLst>
            <a:ext uri="{FF2B5EF4-FFF2-40B4-BE49-F238E27FC236}">
              <a16:creationId xmlns:a16="http://schemas.microsoft.com/office/drawing/2014/main" id="{2159F205-A8F4-4A51-9629-D95E1280839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58" name="Text Box 17">
          <a:extLst>
            <a:ext uri="{FF2B5EF4-FFF2-40B4-BE49-F238E27FC236}">
              <a16:creationId xmlns:a16="http://schemas.microsoft.com/office/drawing/2014/main" id="{394C068C-B041-4B6C-9741-D216F6AA60B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59" name="Text Box 17">
          <a:extLst>
            <a:ext uri="{FF2B5EF4-FFF2-40B4-BE49-F238E27FC236}">
              <a16:creationId xmlns:a16="http://schemas.microsoft.com/office/drawing/2014/main" id="{888E0A57-65A9-46BD-B381-EB2254C95FA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60" name="Text Box 17">
          <a:extLst>
            <a:ext uri="{FF2B5EF4-FFF2-40B4-BE49-F238E27FC236}">
              <a16:creationId xmlns:a16="http://schemas.microsoft.com/office/drawing/2014/main" id="{41C872E1-6A36-46FD-BDE1-FAFCF16AB4F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61" name="Text Box 17">
          <a:extLst>
            <a:ext uri="{FF2B5EF4-FFF2-40B4-BE49-F238E27FC236}">
              <a16:creationId xmlns:a16="http://schemas.microsoft.com/office/drawing/2014/main" id="{B21AB392-1D90-42C1-9AE9-DBFDCCED6A6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62" name="Text Box 17">
          <a:extLst>
            <a:ext uri="{FF2B5EF4-FFF2-40B4-BE49-F238E27FC236}">
              <a16:creationId xmlns:a16="http://schemas.microsoft.com/office/drawing/2014/main" id="{BE743C54-979B-4B31-B48B-3F10FBCB84A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63" name="Text Box 17">
          <a:extLst>
            <a:ext uri="{FF2B5EF4-FFF2-40B4-BE49-F238E27FC236}">
              <a16:creationId xmlns:a16="http://schemas.microsoft.com/office/drawing/2014/main" id="{A2426B05-3C74-424C-9D83-CA1DB135DAA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64" name="Text Box 17">
          <a:extLst>
            <a:ext uri="{FF2B5EF4-FFF2-40B4-BE49-F238E27FC236}">
              <a16:creationId xmlns:a16="http://schemas.microsoft.com/office/drawing/2014/main" id="{44CFF356-A231-4BAC-A8CB-239BEF55980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65" name="Text Box 17">
          <a:extLst>
            <a:ext uri="{FF2B5EF4-FFF2-40B4-BE49-F238E27FC236}">
              <a16:creationId xmlns:a16="http://schemas.microsoft.com/office/drawing/2014/main" id="{1A88B810-2EFE-466C-AB86-27C6FEB1F02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66" name="Text Box 17">
          <a:extLst>
            <a:ext uri="{FF2B5EF4-FFF2-40B4-BE49-F238E27FC236}">
              <a16:creationId xmlns:a16="http://schemas.microsoft.com/office/drawing/2014/main" id="{C180FCBB-F468-4715-AFF6-860195EBF47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67" name="Text Box 17">
          <a:extLst>
            <a:ext uri="{FF2B5EF4-FFF2-40B4-BE49-F238E27FC236}">
              <a16:creationId xmlns:a16="http://schemas.microsoft.com/office/drawing/2014/main" id="{9C44403D-2BEC-4CD1-B344-4DEEA7DA8ED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68" name="Text Box 17">
          <a:extLst>
            <a:ext uri="{FF2B5EF4-FFF2-40B4-BE49-F238E27FC236}">
              <a16:creationId xmlns:a16="http://schemas.microsoft.com/office/drawing/2014/main" id="{5D2AC604-4F59-45DC-BE11-89EAFF18E26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69" name="Text Box 17">
          <a:extLst>
            <a:ext uri="{FF2B5EF4-FFF2-40B4-BE49-F238E27FC236}">
              <a16:creationId xmlns:a16="http://schemas.microsoft.com/office/drawing/2014/main" id="{E6797D37-38BD-47C5-A7CC-2069A48EB83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70" name="Text Box 17">
          <a:extLst>
            <a:ext uri="{FF2B5EF4-FFF2-40B4-BE49-F238E27FC236}">
              <a16:creationId xmlns:a16="http://schemas.microsoft.com/office/drawing/2014/main" id="{B0514BD0-2D4B-481F-B8C3-BB9EFA11D7E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71" name="Text Box 17">
          <a:extLst>
            <a:ext uri="{FF2B5EF4-FFF2-40B4-BE49-F238E27FC236}">
              <a16:creationId xmlns:a16="http://schemas.microsoft.com/office/drawing/2014/main" id="{FD9AC699-673F-47BC-9118-BCD6785AD0A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72" name="Text Box 17">
          <a:extLst>
            <a:ext uri="{FF2B5EF4-FFF2-40B4-BE49-F238E27FC236}">
              <a16:creationId xmlns:a16="http://schemas.microsoft.com/office/drawing/2014/main" id="{9EDD420A-B809-4394-8736-27679E6F7D3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73" name="Text Box 17">
          <a:extLst>
            <a:ext uri="{FF2B5EF4-FFF2-40B4-BE49-F238E27FC236}">
              <a16:creationId xmlns:a16="http://schemas.microsoft.com/office/drawing/2014/main" id="{B9EDCE15-FC8D-44DA-9EB3-28A30584707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74" name="Text Box 17">
          <a:extLst>
            <a:ext uri="{FF2B5EF4-FFF2-40B4-BE49-F238E27FC236}">
              <a16:creationId xmlns:a16="http://schemas.microsoft.com/office/drawing/2014/main" id="{6E7E12B6-204F-40CE-A18F-50F31670177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75" name="Text Box 17">
          <a:extLst>
            <a:ext uri="{FF2B5EF4-FFF2-40B4-BE49-F238E27FC236}">
              <a16:creationId xmlns:a16="http://schemas.microsoft.com/office/drawing/2014/main" id="{22083AD9-63CB-4A2C-9F5B-BC397C7BD62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76" name="Text Box 17">
          <a:extLst>
            <a:ext uri="{FF2B5EF4-FFF2-40B4-BE49-F238E27FC236}">
              <a16:creationId xmlns:a16="http://schemas.microsoft.com/office/drawing/2014/main" id="{E9ACECDB-68D4-4C76-A02C-5253D562856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77" name="Text Box 17">
          <a:extLst>
            <a:ext uri="{FF2B5EF4-FFF2-40B4-BE49-F238E27FC236}">
              <a16:creationId xmlns:a16="http://schemas.microsoft.com/office/drawing/2014/main" id="{EF1B1725-750F-4F3A-BFE3-175253961F2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78" name="Text Box 17">
          <a:extLst>
            <a:ext uri="{FF2B5EF4-FFF2-40B4-BE49-F238E27FC236}">
              <a16:creationId xmlns:a16="http://schemas.microsoft.com/office/drawing/2014/main" id="{E5D6CC9F-A44B-4DB3-A508-CFA5A44CBD9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79" name="Text Box 17">
          <a:extLst>
            <a:ext uri="{FF2B5EF4-FFF2-40B4-BE49-F238E27FC236}">
              <a16:creationId xmlns:a16="http://schemas.microsoft.com/office/drawing/2014/main" id="{9CE8C4BE-5531-4FBD-A4B6-35613ACE2F9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80" name="Text Box 17">
          <a:extLst>
            <a:ext uri="{FF2B5EF4-FFF2-40B4-BE49-F238E27FC236}">
              <a16:creationId xmlns:a16="http://schemas.microsoft.com/office/drawing/2014/main" id="{3E0DC3BB-B65F-477C-BA63-C417E97C81A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81" name="Text Box 17">
          <a:extLst>
            <a:ext uri="{FF2B5EF4-FFF2-40B4-BE49-F238E27FC236}">
              <a16:creationId xmlns:a16="http://schemas.microsoft.com/office/drawing/2014/main" id="{30AC9542-24E7-4C68-BBAD-938B69277D4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82" name="Text Box 17">
          <a:extLst>
            <a:ext uri="{FF2B5EF4-FFF2-40B4-BE49-F238E27FC236}">
              <a16:creationId xmlns:a16="http://schemas.microsoft.com/office/drawing/2014/main" id="{12A3F194-89DD-4B56-9311-10E1609B697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83" name="Text Box 17">
          <a:extLst>
            <a:ext uri="{FF2B5EF4-FFF2-40B4-BE49-F238E27FC236}">
              <a16:creationId xmlns:a16="http://schemas.microsoft.com/office/drawing/2014/main" id="{8E43D7DE-EE13-45E6-939C-C2A6CB0E555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84" name="Text Box 17">
          <a:extLst>
            <a:ext uri="{FF2B5EF4-FFF2-40B4-BE49-F238E27FC236}">
              <a16:creationId xmlns:a16="http://schemas.microsoft.com/office/drawing/2014/main" id="{49C0AC2E-5A6E-4C6B-BE00-445E238A690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85" name="Text Box 17">
          <a:extLst>
            <a:ext uri="{FF2B5EF4-FFF2-40B4-BE49-F238E27FC236}">
              <a16:creationId xmlns:a16="http://schemas.microsoft.com/office/drawing/2014/main" id="{6889D18A-27D0-44C5-9760-E2329B536EB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86" name="Text Box 17">
          <a:extLst>
            <a:ext uri="{FF2B5EF4-FFF2-40B4-BE49-F238E27FC236}">
              <a16:creationId xmlns:a16="http://schemas.microsoft.com/office/drawing/2014/main" id="{48BD3BF4-A014-4AA6-9C18-01A24F5D93B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87" name="Text Box 17">
          <a:extLst>
            <a:ext uri="{FF2B5EF4-FFF2-40B4-BE49-F238E27FC236}">
              <a16:creationId xmlns:a16="http://schemas.microsoft.com/office/drawing/2014/main" id="{8E3FB8F9-4549-4E21-9902-7FC7937F4DA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88" name="Text Box 17">
          <a:extLst>
            <a:ext uri="{FF2B5EF4-FFF2-40B4-BE49-F238E27FC236}">
              <a16:creationId xmlns:a16="http://schemas.microsoft.com/office/drawing/2014/main" id="{F57FBFF5-C2DE-4476-8209-48CC0B4DEEE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89" name="Text Box 17">
          <a:extLst>
            <a:ext uri="{FF2B5EF4-FFF2-40B4-BE49-F238E27FC236}">
              <a16:creationId xmlns:a16="http://schemas.microsoft.com/office/drawing/2014/main" id="{80990ED8-220D-4736-B478-FBF2E9DCDC2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90" name="Text Box 17">
          <a:extLst>
            <a:ext uri="{FF2B5EF4-FFF2-40B4-BE49-F238E27FC236}">
              <a16:creationId xmlns:a16="http://schemas.microsoft.com/office/drawing/2014/main" id="{EC9DA096-6B89-4C5D-BB52-B36877D9F95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91" name="Text Box 17">
          <a:extLst>
            <a:ext uri="{FF2B5EF4-FFF2-40B4-BE49-F238E27FC236}">
              <a16:creationId xmlns:a16="http://schemas.microsoft.com/office/drawing/2014/main" id="{A42334D4-D771-40C7-8B82-AA2E2665C08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92" name="Text Box 17">
          <a:extLst>
            <a:ext uri="{FF2B5EF4-FFF2-40B4-BE49-F238E27FC236}">
              <a16:creationId xmlns:a16="http://schemas.microsoft.com/office/drawing/2014/main" id="{75020B9F-C588-4411-AE04-56ED7597F76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93" name="Text Box 17">
          <a:extLst>
            <a:ext uri="{FF2B5EF4-FFF2-40B4-BE49-F238E27FC236}">
              <a16:creationId xmlns:a16="http://schemas.microsoft.com/office/drawing/2014/main" id="{38B5E5F4-A2D7-4CCD-BD43-4AEED94C327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94" name="Text Box 17">
          <a:extLst>
            <a:ext uri="{FF2B5EF4-FFF2-40B4-BE49-F238E27FC236}">
              <a16:creationId xmlns:a16="http://schemas.microsoft.com/office/drawing/2014/main" id="{C973459F-B6AC-481E-8CDE-0EC2CAB1898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95" name="Text Box 17">
          <a:extLst>
            <a:ext uri="{FF2B5EF4-FFF2-40B4-BE49-F238E27FC236}">
              <a16:creationId xmlns:a16="http://schemas.microsoft.com/office/drawing/2014/main" id="{0A89FADB-D21B-4B55-B9D0-EE63633653E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96" name="Text Box 17">
          <a:extLst>
            <a:ext uri="{FF2B5EF4-FFF2-40B4-BE49-F238E27FC236}">
              <a16:creationId xmlns:a16="http://schemas.microsoft.com/office/drawing/2014/main" id="{B619B5DA-D878-4113-832C-77946B888D0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97" name="Text Box 17">
          <a:extLst>
            <a:ext uri="{FF2B5EF4-FFF2-40B4-BE49-F238E27FC236}">
              <a16:creationId xmlns:a16="http://schemas.microsoft.com/office/drawing/2014/main" id="{86874DEC-D669-4066-B665-1291F23837C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98" name="Text Box 17">
          <a:extLst>
            <a:ext uri="{FF2B5EF4-FFF2-40B4-BE49-F238E27FC236}">
              <a16:creationId xmlns:a16="http://schemas.microsoft.com/office/drawing/2014/main" id="{5D6F655D-5B18-4D5F-87AE-99ED554BBF3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899" name="Text Box 17">
          <a:extLst>
            <a:ext uri="{FF2B5EF4-FFF2-40B4-BE49-F238E27FC236}">
              <a16:creationId xmlns:a16="http://schemas.microsoft.com/office/drawing/2014/main" id="{964319B4-ADFE-47A0-9A64-4C189FAEE50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00" name="Text Box 17">
          <a:extLst>
            <a:ext uri="{FF2B5EF4-FFF2-40B4-BE49-F238E27FC236}">
              <a16:creationId xmlns:a16="http://schemas.microsoft.com/office/drawing/2014/main" id="{32F9EC79-D6E0-4CBF-9C53-BCF340CDBFF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01" name="Text Box 17">
          <a:extLst>
            <a:ext uri="{FF2B5EF4-FFF2-40B4-BE49-F238E27FC236}">
              <a16:creationId xmlns:a16="http://schemas.microsoft.com/office/drawing/2014/main" id="{621BE15E-6A21-4E68-AA20-7A4C592C092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02" name="Text Box 17">
          <a:extLst>
            <a:ext uri="{FF2B5EF4-FFF2-40B4-BE49-F238E27FC236}">
              <a16:creationId xmlns:a16="http://schemas.microsoft.com/office/drawing/2014/main" id="{1AE95901-5601-4F83-AAA4-578D48C803E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03" name="Text Box 17">
          <a:extLst>
            <a:ext uri="{FF2B5EF4-FFF2-40B4-BE49-F238E27FC236}">
              <a16:creationId xmlns:a16="http://schemas.microsoft.com/office/drawing/2014/main" id="{6038CCAD-0869-4E04-8BAD-859FFF87929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04" name="Text Box 17">
          <a:extLst>
            <a:ext uri="{FF2B5EF4-FFF2-40B4-BE49-F238E27FC236}">
              <a16:creationId xmlns:a16="http://schemas.microsoft.com/office/drawing/2014/main" id="{0B5623FC-15DB-41D7-9B86-6C79B6555C8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05" name="Text Box 17">
          <a:extLst>
            <a:ext uri="{FF2B5EF4-FFF2-40B4-BE49-F238E27FC236}">
              <a16:creationId xmlns:a16="http://schemas.microsoft.com/office/drawing/2014/main" id="{37512E5D-CE94-4787-B36C-7DC47BE39B2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06" name="Text Box 17">
          <a:extLst>
            <a:ext uri="{FF2B5EF4-FFF2-40B4-BE49-F238E27FC236}">
              <a16:creationId xmlns:a16="http://schemas.microsoft.com/office/drawing/2014/main" id="{8447EF14-C310-47F6-BBA8-EE5501CB5A8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07" name="Text Box 17">
          <a:extLst>
            <a:ext uri="{FF2B5EF4-FFF2-40B4-BE49-F238E27FC236}">
              <a16:creationId xmlns:a16="http://schemas.microsoft.com/office/drawing/2014/main" id="{77995785-BE06-4696-96BE-A50E36E007C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08" name="Text Box 17">
          <a:extLst>
            <a:ext uri="{FF2B5EF4-FFF2-40B4-BE49-F238E27FC236}">
              <a16:creationId xmlns:a16="http://schemas.microsoft.com/office/drawing/2014/main" id="{2BDB9206-7E7C-4CF2-A90F-CD54FA64A9E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09" name="Text Box 17">
          <a:extLst>
            <a:ext uri="{FF2B5EF4-FFF2-40B4-BE49-F238E27FC236}">
              <a16:creationId xmlns:a16="http://schemas.microsoft.com/office/drawing/2014/main" id="{5955BAD7-9B09-426F-9C7A-69E1660D7A4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10" name="Text Box 17">
          <a:extLst>
            <a:ext uri="{FF2B5EF4-FFF2-40B4-BE49-F238E27FC236}">
              <a16:creationId xmlns:a16="http://schemas.microsoft.com/office/drawing/2014/main" id="{04F62340-2B75-47D1-93BE-7FFF3191247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11" name="Text Box 17">
          <a:extLst>
            <a:ext uri="{FF2B5EF4-FFF2-40B4-BE49-F238E27FC236}">
              <a16:creationId xmlns:a16="http://schemas.microsoft.com/office/drawing/2014/main" id="{0ED12842-55BB-4832-A8BA-C7BC64E69EE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12" name="Text Box 17">
          <a:extLst>
            <a:ext uri="{FF2B5EF4-FFF2-40B4-BE49-F238E27FC236}">
              <a16:creationId xmlns:a16="http://schemas.microsoft.com/office/drawing/2014/main" id="{A37EBD0D-F7DB-4FEA-B88A-5C248586F38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13" name="Text Box 17">
          <a:extLst>
            <a:ext uri="{FF2B5EF4-FFF2-40B4-BE49-F238E27FC236}">
              <a16:creationId xmlns:a16="http://schemas.microsoft.com/office/drawing/2014/main" id="{466E952A-F105-4532-8C0A-03CA1B10384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14" name="Text Box 17">
          <a:extLst>
            <a:ext uri="{FF2B5EF4-FFF2-40B4-BE49-F238E27FC236}">
              <a16:creationId xmlns:a16="http://schemas.microsoft.com/office/drawing/2014/main" id="{A2F7E7E2-0706-41A4-A3CF-8525E6D3F36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15" name="Text Box 17">
          <a:extLst>
            <a:ext uri="{FF2B5EF4-FFF2-40B4-BE49-F238E27FC236}">
              <a16:creationId xmlns:a16="http://schemas.microsoft.com/office/drawing/2014/main" id="{4C9BA768-FE03-444F-8B4E-3489CBDFDE1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16" name="Text Box 17">
          <a:extLst>
            <a:ext uri="{FF2B5EF4-FFF2-40B4-BE49-F238E27FC236}">
              <a16:creationId xmlns:a16="http://schemas.microsoft.com/office/drawing/2014/main" id="{CFFFF7DE-B743-43DD-B778-B4FC7D76EDA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17" name="Text Box 17">
          <a:extLst>
            <a:ext uri="{FF2B5EF4-FFF2-40B4-BE49-F238E27FC236}">
              <a16:creationId xmlns:a16="http://schemas.microsoft.com/office/drawing/2014/main" id="{28A8D705-E32A-461A-83C7-664BF23EF29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18" name="Text Box 17">
          <a:extLst>
            <a:ext uri="{FF2B5EF4-FFF2-40B4-BE49-F238E27FC236}">
              <a16:creationId xmlns:a16="http://schemas.microsoft.com/office/drawing/2014/main" id="{0EFB4203-E05A-4466-8B97-D96E504D4C7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19" name="Text Box 17">
          <a:extLst>
            <a:ext uri="{FF2B5EF4-FFF2-40B4-BE49-F238E27FC236}">
              <a16:creationId xmlns:a16="http://schemas.microsoft.com/office/drawing/2014/main" id="{8037B378-2B81-48FA-9CA2-F982EFF185A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20" name="Text Box 17">
          <a:extLst>
            <a:ext uri="{FF2B5EF4-FFF2-40B4-BE49-F238E27FC236}">
              <a16:creationId xmlns:a16="http://schemas.microsoft.com/office/drawing/2014/main" id="{D0A2FC58-F071-4EA5-882F-28847EBAFC2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21" name="Text Box 17">
          <a:extLst>
            <a:ext uri="{FF2B5EF4-FFF2-40B4-BE49-F238E27FC236}">
              <a16:creationId xmlns:a16="http://schemas.microsoft.com/office/drawing/2014/main" id="{C1C22000-6EDE-4DD5-8F30-962909B540E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22" name="Text Box 17">
          <a:extLst>
            <a:ext uri="{FF2B5EF4-FFF2-40B4-BE49-F238E27FC236}">
              <a16:creationId xmlns:a16="http://schemas.microsoft.com/office/drawing/2014/main" id="{BAC03A25-18CA-49B7-B99C-E2D787EC386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23" name="Text Box 17">
          <a:extLst>
            <a:ext uri="{FF2B5EF4-FFF2-40B4-BE49-F238E27FC236}">
              <a16:creationId xmlns:a16="http://schemas.microsoft.com/office/drawing/2014/main" id="{E389A6E4-0A5B-4131-969B-F826066D4D2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24" name="Text Box 17">
          <a:extLst>
            <a:ext uri="{FF2B5EF4-FFF2-40B4-BE49-F238E27FC236}">
              <a16:creationId xmlns:a16="http://schemas.microsoft.com/office/drawing/2014/main" id="{D325E711-9640-478A-81B5-8805780A7EE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25" name="Text Box 17">
          <a:extLst>
            <a:ext uri="{FF2B5EF4-FFF2-40B4-BE49-F238E27FC236}">
              <a16:creationId xmlns:a16="http://schemas.microsoft.com/office/drawing/2014/main" id="{7512F187-1E95-4941-8F63-13A3D66180A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26" name="Text Box 17">
          <a:extLst>
            <a:ext uri="{FF2B5EF4-FFF2-40B4-BE49-F238E27FC236}">
              <a16:creationId xmlns:a16="http://schemas.microsoft.com/office/drawing/2014/main" id="{10917963-0360-46EE-A009-4EDCD6580AF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27" name="Text Box 17">
          <a:extLst>
            <a:ext uri="{FF2B5EF4-FFF2-40B4-BE49-F238E27FC236}">
              <a16:creationId xmlns:a16="http://schemas.microsoft.com/office/drawing/2014/main" id="{4B995CEC-76B7-46FB-AEB4-D8F51C6292D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28" name="Text Box 17">
          <a:extLst>
            <a:ext uri="{FF2B5EF4-FFF2-40B4-BE49-F238E27FC236}">
              <a16:creationId xmlns:a16="http://schemas.microsoft.com/office/drawing/2014/main" id="{B7DAFE7E-49B3-45AD-A0EE-E5A995DA190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29" name="Text Box 17">
          <a:extLst>
            <a:ext uri="{FF2B5EF4-FFF2-40B4-BE49-F238E27FC236}">
              <a16:creationId xmlns:a16="http://schemas.microsoft.com/office/drawing/2014/main" id="{F0999015-1345-488B-90ED-65C7D05563D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30" name="Text Box 17">
          <a:extLst>
            <a:ext uri="{FF2B5EF4-FFF2-40B4-BE49-F238E27FC236}">
              <a16:creationId xmlns:a16="http://schemas.microsoft.com/office/drawing/2014/main" id="{E5BE7A3B-810B-4292-B205-E192D9FE9FE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31" name="Text Box 17">
          <a:extLst>
            <a:ext uri="{FF2B5EF4-FFF2-40B4-BE49-F238E27FC236}">
              <a16:creationId xmlns:a16="http://schemas.microsoft.com/office/drawing/2014/main" id="{95D3D56C-838E-48D6-94BF-A1A13273DDA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32" name="Text Box 17">
          <a:extLst>
            <a:ext uri="{FF2B5EF4-FFF2-40B4-BE49-F238E27FC236}">
              <a16:creationId xmlns:a16="http://schemas.microsoft.com/office/drawing/2014/main" id="{1872F273-6150-41E7-8663-389B8905D16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33" name="Text Box 17">
          <a:extLst>
            <a:ext uri="{FF2B5EF4-FFF2-40B4-BE49-F238E27FC236}">
              <a16:creationId xmlns:a16="http://schemas.microsoft.com/office/drawing/2014/main" id="{DF399AA1-3A30-4259-85F4-D0860ED8B55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34" name="Text Box 17">
          <a:extLst>
            <a:ext uri="{FF2B5EF4-FFF2-40B4-BE49-F238E27FC236}">
              <a16:creationId xmlns:a16="http://schemas.microsoft.com/office/drawing/2014/main" id="{A0DC9BD8-9E2B-4503-9004-EDCEC131BC9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35" name="Text Box 17">
          <a:extLst>
            <a:ext uri="{FF2B5EF4-FFF2-40B4-BE49-F238E27FC236}">
              <a16:creationId xmlns:a16="http://schemas.microsoft.com/office/drawing/2014/main" id="{025529DC-62E0-407B-BBF9-26A1320FF0C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36" name="Text Box 17">
          <a:extLst>
            <a:ext uri="{FF2B5EF4-FFF2-40B4-BE49-F238E27FC236}">
              <a16:creationId xmlns:a16="http://schemas.microsoft.com/office/drawing/2014/main" id="{D9992CFA-CEB9-4773-A534-292A4513B25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37" name="Text Box 17">
          <a:extLst>
            <a:ext uri="{FF2B5EF4-FFF2-40B4-BE49-F238E27FC236}">
              <a16:creationId xmlns:a16="http://schemas.microsoft.com/office/drawing/2014/main" id="{CB30B916-9C82-48EE-BCD4-213B0E3F5F6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38" name="Text Box 17">
          <a:extLst>
            <a:ext uri="{FF2B5EF4-FFF2-40B4-BE49-F238E27FC236}">
              <a16:creationId xmlns:a16="http://schemas.microsoft.com/office/drawing/2014/main" id="{F4F32E3F-9285-4AE6-9F72-6868AFC02EA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39" name="Text Box 17">
          <a:extLst>
            <a:ext uri="{FF2B5EF4-FFF2-40B4-BE49-F238E27FC236}">
              <a16:creationId xmlns:a16="http://schemas.microsoft.com/office/drawing/2014/main" id="{8E349068-2157-4F5C-8CB3-5C29D16E60B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40" name="Text Box 17">
          <a:extLst>
            <a:ext uri="{FF2B5EF4-FFF2-40B4-BE49-F238E27FC236}">
              <a16:creationId xmlns:a16="http://schemas.microsoft.com/office/drawing/2014/main" id="{8C9B915D-7652-4F6C-A7BD-DA0A295CE74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41" name="Text Box 17">
          <a:extLst>
            <a:ext uri="{FF2B5EF4-FFF2-40B4-BE49-F238E27FC236}">
              <a16:creationId xmlns:a16="http://schemas.microsoft.com/office/drawing/2014/main" id="{D1FD8E94-4E01-47D0-94B9-DAECC772D5B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42" name="Text Box 17">
          <a:extLst>
            <a:ext uri="{FF2B5EF4-FFF2-40B4-BE49-F238E27FC236}">
              <a16:creationId xmlns:a16="http://schemas.microsoft.com/office/drawing/2014/main" id="{C43F6AD6-5C53-4654-B9F3-C0ECD697ABE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43" name="Text Box 17">
          <a:extLst>
            <a:ext uri="{FF2B5EF4-FFF2-40B4-BE49-F238E27FC236}">
              <a16:creationId xmlns:a16="http://schemas.microsoft.com/office/drawing/2014/main" id="{B91810E4-D3C8-44A7-9B52-8745C1E9775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44" name="Text Box 17">
          <a:extLst>
            <a:ext uri="{FF2B5EF4-FFF2-40B4-BE49-F238E27FC236}">
              <a16:creationId xmlns:a16="http://schemas.microsoft.com/office/drawing/2014/main" id="{007CC6C0-8B4A-4C42-A435-7C9FFE0B931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45" name="Text Box 17">
          <a:extLst>
            <a:ext uri="{FF2B5EF4-FFF2-40B4-BE49-F238E27FC236}">
              <a16:creationId xmlns:a16="http://schemas.microsoft.com/office/drawing/2014/main" id="{7A5DAB11-C1C5-44E5-8983-18F3D8AFD6F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46" name="Text Box 17">
          <a:extLst>
            <a:ext uri="{FF2B5EF4-FFF2-40B4-BE49-F238E27FC236}">
              <a16:creationId xmlns:a16="http://schemas.microsoft.com/office/drawing/2014/main" id="{D9F5E5AA-EFEB-4561-A66B-F94E9B7F09C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47" name="Text Box 17">
          <a:extLst>
            <a:ext uri="{FF2B5EF4-FFF2-40B4-BE49-F238E27FC236}">
              <a16:creationId xmlns:a16="http://schemas.microsoft.com/office/drawing/2014/main" id="{AA4BFC79-A45F-450E-998B-49EE1B71A16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48" name="Text Box 17">
          <a:extLst>
            <a:ext uri="{FF2B5EF4-FFF2-40B4-BE49-F238E27FC236}">
              <a16:creationId xmlns:a16="http://schemas.microsoft.com/office/drawing/2014/main" id="{A5FDC34C-54BA-4530-8021-D7A7751AEA0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49" name="Text Box 17">
          <a:extLst>
            <a:ext uri="{FF2B5EF4-FFF2-40B4-BE49-F238E27FC236}">
              <a16:creationId xmlns:a16="http://schemas.microsoft.com/office/drawing/2014/main" id="{C3707803-34B0-45B3-BB36-22415949023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50" name="Text Box 17">
          <a:extLst>
            <a:ext uri="{FF2B5EF4-FFF2-40B4-BE49-F238E27FC236}">
              <a16:creationId xmlns:a16="http://schemas.microsoft.com/office/drawing/2014/main" id="{7F4F3F66-93C3-4123-A475-D73CA7B51F0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51" name="Text Box 17">
          <a:extLst>
            <a:ext uri="{FF2B5EF4-FFF2-40B4-BE49-F238E27FC236}">
              <a16:creationId xmlns:a16="http://schemas.microsoft.com/office/drawing/2014/main" id="{7C84BC12-B6D8-4BA7-932B-6917B6DD1E7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52" name="Text Box 17">
          <a:extLst>
            <a:ext uri="{FF2B5EF4-FFF2-40B4-BE49-F238E27FC236}">
              <a16:creationId xmlns:a16="http://schemas.microsoft.com/office/drawing/2014/main" id="{371699BF-A6E0-4045-B523-B0C6A099184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53" name="Text Box 17">
          <a:extLst>
            <a:ext uri="{FF2B5EF4-FFF2-40B4-BE49-F238E27FC236}">
              <a16:creationId xmlns:a16="http://schemas.microsoft.com/office/drawing/2014/main" id="{CD59840E-9AF4-4459-BAFC-D337AB2991C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54" name="Text Box 17">
          <a:extLst>
            <a:ext uri="{FF2B5EF4-FFF2-40B4-BE49-F238E27FC236}">
              <a16:creationId xmlns:a16="http://schemas.microsoft.com/office/drawing/2014/main" id="{9157B32F-B996-4170-AB34-6536C7DB0BC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55" name="Text Box 17">
          <a:extLst>
            <a:ext uri="{FF2B5EF4-FFF2-40B4-BE49-F238E27FC236}">
              <a16:creationId xmlns:a16="http://schemas.microsoft.com/office/drawing/2014/main" id="{EE6241E8-5545-4B14-837C-9D97450D5A6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56" name="Text Box 17">
          <a:extLst>
            <a:ext uri="{FF2B5EF4-FFF2-40B4-BE49-F238E27FC236}">
              <a16:creationId xmlns:a16="http://schemas.microsoft.com/office/drawing/2014/main" id="{8E2E1BAB-30FD-4EF0-9AF3-17973A64E17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57" name="Text Box 17">
          <a:extLst>
            <a:ext uri="{FF2B5EF4-FFF2-40B4-BE49-F238E27FC236}">
              <a16:creationId xmlns:a16="http://schemas.microsoft.com/office/drawing/2014/main" id="{6034576F-F9F1-41C7-96C9-582CF98407B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58" name="Text Box 17">
          <a:extLst>
            <a:ext uri="{FF2B5EF4-FFF2-40B4-BE49-F238E27FC236}">
              <a16:creationId xmlns:a16="http://schemas.microsoft.com/office/drawing/2014/main" id="{41E571EC-0B6B-4610-B716-2C349E32C0E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59" name="Text Box 17">
          <a:extLst>
            <a:ext uri="{FF2B5EF4-FFF2-40B4-BE49-F238E27FC236}">
              <a16:creationId xmlns:a16="http://schemas.microsoft.com/office/drawing/2014/main" id="{4DFD7587-4C22-4142-81A9-9B770ABAF18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60" name="Text Box 17">
          <a:extLst>
            <a:ext uri="{FF2B5EF4-FFF2-40B4-BE49-F238E27FC236}">
              <a16:creationId xmlns:a16="http://schemas.microsoft.com/office/drawing/2014/main" id="{D47E6056-D71A-43E9-A533-37E00B7663A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61" name="Text Box 17">
          <a:extLst>
            <a:ext uri="{FF2B5EF4-FFF2-40B4-BE49-F238E27FC236}">
              <a16:creationId xmlns:a16="http://schemas.microsoft.com/office/drawing/2014/main" id="{F2C27BD9-5C96-40CC-81EF-42C62A921A2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62" name="Text Box 17">
          <a:extLst>
            <a:ext uri="{FF2B5EF4-FFF2-40B4-BE49-F238E27FC236}">
              <a16:creationId xmlns:a16="http://schemas.microsoft.com/office/drawing/2014/main" id="{2FE0ECC7-36D4-4913-A971-876F55F754D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63" name="Text Box 17">
          <a:extLst>
            <a:ext uri="{FF2B5EF4-FFF2-40B4-BE49-F238E27FC236}">
              <a16:creationId xmlns:a16="http://schemas.microsoft.com/office/drawing/2014/main" id="{AAA44F18-01DC-404C-9D2D-A02F37AFFEC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64" name="Text Box 17">
          <a:extLst>
            <a:ext uri="{FF2B5EF4-FFF2-40B4-BE49-F238E27FC236}">
              <a16:creationId xmlns:a16="http://schemas.microsoft.com/office/drawing/2014/main" id="{29F8D4D1-23D3-4488-9C1E-6FA0B0CD46A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65" name="Text Box 17">
          <a:extLst>
            <a:ext uri="{FF2B5EF4-FFF2-40B4-BE49-F238E27FC236}">
              <a16:creationId xmlns:a16="http://schemas.microsoft.com/office/drawing/2014/main" id="{4BEE72AE-6786-4F3D-A952-695C4DB6214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66" name="Text Box 17">
          <a:extLst>
            <a:ext uri="{FF2B5EF4-FFF2-40B4-BE49-F238E27FC236}">
              <a16:creationId xmlns:a16="http://schemas.microsoft.com/office/drawing/2014/main" id="{5137AAF0-6815-4CC6-9C2B-7C95F6CE4AB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67" name="Text Box 17">
          <a:extLst>
            <a:ext uri="{FF2B5EF4-FFF2-40B4-BE49-F238E27FC236}">
              <a16:creationId xmlns:a16="http://schemas.microsoft.com/office/drawing/2014/main" id="{C49D7C03-F90C-44CE-9B07-4A2740FE141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68" name="Text Box 17">
          <a:extLst>
            <a:ext uri="{FF2B5EF4-FFF2-40B4-BE49-F238E27FC236}">
              <a16:creationId xmlns:a16="http://schemas.microsoft.com/office/drawing/2014/main" id="{5725FF84-9238-4CA8-AEE1-7833964D879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69" name="Text Box 17">
          <a:extLst>
            <a:ext uri="{FF2B5EF4-FFF2-40B4-BE49-F238E27FC236}">
              <a16:creationId xmlns:a16="http://schemas.microsoft.com/office/drawing/2014/main" id="{E1056467-6251-4425-8869-58AEEAC106D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70" name="Text Box 17">
          <a:extLst>
            <a:ext uri="{FF2B5EF4-FFF2-40B4-BE49-F238E27FC236}">
              <a16:creationId xmlns:a16="http://schemas.microsoft.com/office/drawing/2014/main" id="{5BF36F7A-8BAB-4188-A4D3-B346C293A0C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71" name="Text Box 17">
          <a:extLst>
            <a:ext uri="{FF2B5EF4-FFF2-40B4-BE49-F238E27FC236}">
              <a16:creationId xmlns:a16="http://schemas.microsoft.com/office/drawing/2014/main" id="{672AEC77-8983-49F8-9B65-A8C0ADF3A28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72" name="Text Box 17">
          <a:extLst>
            <a:ext uri="{FF2B5EF4-FFF2-40B4-BE49-F238E27FC236}">
              <a16:creationId xmlns:a16="http://schemas.microsoft.com/office/drawing/2014/main" id="{A4502A19-1B8F-4ACA-8C63-9CD2E3753B2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73" name="Text Box 17">
          <a:extLst>
            <a:ext uri="{FF2B5EF4-FFF2-40B4-BE49-F238E27FC236}">
              <a16:creationId xmlns:a16="http://schemas.microsoft.com/office/drawing/2014/main" id="{3C042A55-3932-4677-969D-10DFF88534B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74" name="Text Box 17">
          <a:extLst>
            <a:ext uri="{FF2B5EF4-FFF2-40B4-BE49-F238E27FC236}">
              <a16:creationId xmlns:a16="http://schemas.microsoft.com/office/drawing/2014/main" id="{745F2B50-364D-48A5-AF61-2154EF731D7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75" name="Text Box 17">
          <a:extLst>
            <a:ext uri="{FF2B5EF4-FFF2-40B4-BE49-F238E27FC236}">
              <a16:creationId xmlns:a16="http://schemas.microsoft.com/office/drawing/2014/main" id="{3A4C5BAF-F2C9-4F6D-86A5-3F9BAC35029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76" name="Text Box 17">
          <a:extLst>
            <a:ext uri="{FF2B5EF4-FFF2-40B4-BE49-F238E27FC236}">
              <a16:creationId xmlns:a16="http://schemas.microsoft.com/office/drawing/2014/main" id="{88447FB7-AF4F-408D-8682-264A914A2C9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77" name="Text Box 17">
          <a:extLst>
            <a:ext uri="{FF2B5EF4-FFF2-40B4-BE49-F238E27FC236}">
              <a16:creationId xmlns:a16="http://schemas.microsoft.com/office/drawing/2014/main" id="{F644313C-D3BB-432D-BD02-007802C9D69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78" name="Text Box 17">
          <a:extLst>
            <a:ext uri="{FF2B5EF4-FFF2-40B4-BE49-F238E27FC236}">
              <a16:creationId xmlns:a16="http://schemas.microsoft.com/office/drawing/2014/main" id="{5B3D0FB6-348D-4056-AF88-74D1239D084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79" name="Text Box 17">
          <a:extLst>
            <a:ext uri="{FF2B5EF4-FFF2-40B4-BE49-F238E27FC236}">
              <a16:creationId xmlns:a16="http://schemas.microsoft.com/office/drawing/2014/main" id="{EA939717-1192-48D7-BA0E-2A5F5E8577D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80" name="Text Box 17">
          <a:extLst>
            <a:ext uri="{FF2B5EF4-FFF2-40B4-BE49-F238E27FC236}">
              <a16:creationId xmlns:a16="http://schemas.microsoft.com/office/drawing/2014/main" id="{7E67D8C9-7C1A-4C58-A967-CBBA5C8FE423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81" name="Text Box 17">
          <a:extLst>
            <a:ext uri="{FF2B5EF4-FFF2-40B4-BE49-F238E27FC236}">
              <a16:creationId xmlns:a16="http://schemas.microsoft.com/office/drawing/2014/main" id="{0AAF295D-01BE-468B-B9D5-0487AB100BE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82" name="Text Box 17">
          <a:extLst>
            <a:ext uri="{FF2B5EF4-FFF2-40B4-BE49-F238E27FC236}">
              <a16:creationId xmlns:a16="http://schemas.microsoft.com/office/drawing/2014/main" id="{82C5DE24-37CF-44B6-B29C-6E155A803F1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83" name="Text Box 17">
          <a:extLst>
            <a:ext uri="{FF2B5EF4-FFF2-40B4-BE49-F238E27FC236}">
              <a16:creationId xmlns:a16="http://schemas.microsoft.com/office/drawing/2014/main" id="{A480B929-44F8-490C-99EC-2EA0E5D762B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84" name="Text Box 17">
          <a:extLst>
            <a:ext uri="{FF2B5EF4-FFF2-40B4-BE49-F238E27FC236}">
              <a16:creationId xmlns:a16="http://schemas.microsoft.com/office/drawing/2014/main" id="{85823563-710D-4571-B3FF-B320508A5E18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85" name="Text Box 17">
          <a:extLst>
            <a:ext uri="{FF2B5EF4-FFF2-40B4-BE49-F238E27FC236}">
              <a16:creationId xmlns:a16="http://schemas.microsoft.com/office/drawing/2014/main" id="{7EFA0CEE-77F3-41CD-96CA-910903EAC0C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86" name="Text Box 17">
          <a:extLst>
            <a:ext uri="{FF2B5EF4-FFF2-40B4-BE49-F238E27FC236}">
              <a16:creationId xmlns:a16="http://schemas.microsoft.com/office/drawing/2014/main" id="{E63F1F6A-00DE-437F-81D0-77D54D808C6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87" name="Text Box 17">
          <a:extLst>
            <a:ext uri="{FF2B5EF4-FFF2-40B4-BE49-F238E27FC236}">
              <a16:creationId xmlns:a16="http://schemas.microsoft.com/office/drawing/2014/main" id="{0837E1C5-FFA0-4681-A03D-4571F13F8FE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88" name="Text Box 17">
          <a:extLst>
            <a:ext uri="{FF2B5EF4-FFF2-40B4-BE49-F238E27FC236}">
              <a16:creationId xmlns:a16="http://schemas.microsoft.com/office/drawing/2014/main" id="{41D3475F-AD03-4D0F-84BB-7800303C3D4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89" name="Text Box 17">
          <a:extLst>
            <a:ext uri="{FF2B5EF4-FFF2-40B4-BE49-F238E27FC236}">
              <a16:creationId xmlns:a16="http://schemas.microsoft.com/office/drawing/2014/main" id="{B4F641CC-A69B-446E-BCAA-0CD73582C11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90" name="Text Box 17">
          <a:extLst>
            <a:ext uri="{FF2B5EF4-FFF2-40B4-BE49-F238E27FC236}">
              <a16:creationId xmlns:a16="http://schemas.microsoft.com/office/drawing/2014/main" id="{103D2BA2-8643-4D9A-B57C-9134A2DCA88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91" name="Text Box 17">
          <a:extLst>
            <a:ext uri="{FF2B5EF4-FFF2-40B4-BE49-F238E27FC236}">
              <a16:creationId xmlns:a16="http://schemas.microsoft.com/office/drawing/2014/main" id="{EBFDC1A6-2745-4EFD-9C7B-49B0EBFD0B2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92" name="Text Box 17">
          <a:extLst>
            <a:ext uri="{FF2B5EF4-FFF2-40B4-BE49-F238E27FC236}">
              <a16:creationId xmlns:a16="http://schemas.microsoft.com/office/drawing/2014/main" id="{8852BFC4-0967-4C9C-808E-B0495DD110B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93" name="Text Box 17">
          <a:extLst>
            <a:ext uri="{FF2B5EF4-FFF2-40B4-BE49-F238E27FC236}">
              <a16:creationId xmlns:a16="http://schemas.microsoft.com/office/drawing/2014/main" id="{E2454A0A-75EF-4133-9089-9F49DCB9A78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94" name="Text Box 17">
          <a:extLst>
            <a:ext uri="{FF2B5EF4-FFF2-40B4-BE49-F238E27FC236}">
              <a16:creationId xmlns:a16="http://schemas.microsoft.com/office/drawing/2014/main" id="{E7591B47-ACB3-4B82-AA75-17B0D10AACA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95" name="Text Box 17">
          <a:extLst>
            <a:ext uri="{FF2B5EF4-FFF2-40B4-BE49-F238E27FC236}">
              <a16:creationId xmlns:a16="http://schemas.microsoft.com/office/drawing/2014/main" id="{A3851945-BBE7-4683-8AE6-A0F02427567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96" name="Text Box 17">
          <a:extLst>
            <a:ext uri="{FF2B5EF4-FFF2-40B4-BE49-F238E27FC236}">
              <a16:creationId xmlns:a16="http://schemas.microsoft.com/office/drawing/2014/main" id="{10D47C3E-F100-404C-951C-D31CF13BC4A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97" name="Text Box 17">
          <a:extLst>
            <a:ext uri="{FF2B5EF4-FFF2-40B4-BE49-F238E27FC236}">
              <a16:creationId xmlns:a16="http://schemas.microsoft.com/office/drawing/2014/main" id="{383AA9E1-820A-40BC-BD2D-407F1061C72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98" name="Text Box 17">
          <a:extLst>
            <a:ext uri="{FF2B5EF4-FFF2-40B4-BE49-F238E27FC236}">
              <a16:creationId xmlns:a16="http://schemas.microsoft.com/office/drawing/2014/main" id="{D1177048-C391-4A20-81C5-14B843958DC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1999" name="Text Box 17">
          <a:extLst>
            <a:ext uri="{FF2B5EF4-FFF2-40B4-BE49-F238E27FC236}">
              <a16:creationId xmlns:a16="http://schemas.microsoft.com/office/drawing/2014/main" id="{879925A8-55F9-4E58-B38F-37EB1A2A6EF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00" name="Text Box 17">
          <a:extLst>
            <a:ext uri="{FF2B5EF4-FFF2-40B4-BE49-F238E27FC236}">
              <a16:creationId xmlns:a16="http://schemas.microsoft.com/office/drawing/2014/main" id="{7AE1C95B-3E60-4AC3-9038-EF6205E7F58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01" name="Text Box 17">
          <a:extLst>
            <a:ext uri="{FF2B5EF4-FFF2-40B4-BE49-F238E27FC236}">
              <a16:creationId xmlns:a16="http://schemas.microsoft.com/office/drawing/2014/main" id="{C95F14C4-6B0B-4B7D-80F5-2D522506288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02" name="Text Box 17">
          <a:extLst>
            <a:ext uri="{FF2B5EF4-FFF2-40B4-BE49-F238E27FC236}">
              <a16:creationId xmlns:a16="http://schemas.microsoft.com/office/drawing/2014/main" id="{466C73BC-0B03-4D65-B523-03F5D92305C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03" name="Text Box 17">
          <a:extLst>
            <a:ext uri="{FF2B5EF4-FFF2-40B4-BE49-F238E27FC236}">
              <a16:creationId xmlns:a16="http://schemas.microsoft.com/office/drawing/2014/main" id="{26277EBD-FAE8-46E0-9ED0-FD7F407EB61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04" name="Text Box 17">
          <a:extLst>
            <a:ext uri="{FF2B5EF4-FFF2-40B4-BE49-F238E27FC236}">
              <a16:creationId xmlns:a16="http://schemas.microsoft.com/office/drawing/2014/main" id="{01D6E59C-75FC-4634-9EFD-11E97406F57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05" name="Text Box 17">
          <a:extLst>
            <a:ext uri="{FF2B5EF4-FFF2-40B4-BE49-F238E27FC236}">
              <a16:creationId xmlns:a16="http://schemas.microsoft.com/office/drawing/2014/main" id="{41EB2A56-DE6E-4270-8E99-716F5CA3879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06" name="Text Box 17">
          <a:extLst>
            <a:ext uri="{FF2B5EF4-FFF2-40B4-BE49-F238E27FC236}">
              <a16:creationId xmlns:a16="http://schemas.microsoft.com/office/drawing/2014/main" id="{A41656B5-20B7-4FBA-B3F0-895904118F9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07" name="Text Box 17">
          <a:extLst>
            <a:ext uri="{FF2B5EF4-FFF2-40B4-BE49-F238E27FC236}">
              <a16:creationId xmlns:a16="http://schemas.microsoft.com/office/drawing/2014/main" id="{CA0FD24A-3E79-4EAB-8FBF-6378D5C618F0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08" name="Text Box 17">
          <a:extLst>
            <a:ext uri="{FF2B5EF4-FFF2-40B4-BE49-F238E27FC236}">
              <a16:creationId xmlns:a16="http://schemas.microsoft.com/office/drawing/2014/main" id="{CB262ADA-5574-4E13-B2C1-C605F1569BC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09" name="Text Box 17">
          <a:extLst>
            <a:ext uri="{FF2B5EF4-FFF2-40B4-BE49-F238E27FC236}">
              <a16:creationId xmlns:a16="http://schemas.microsoft.com/office/drawing/2014/main" id="{CF5E9919-E5F0-4860-8316-D454A27CD65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10" name="Text Box 17">
          <a:extLst>
            <a:ext uri="{FF2B5EF4-FFF2-40B4-BE49-F238E27FC236}">
              <a16:creationId xmlns:a16="http://schemas.microsoft.com/office/drawing/2014/main" id="{7505EFBC-C9A6-4D6A-93D2-9CEF4CD9AF2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11" name="Text Box 17">
          <a:extLst>
            <a:ext uri="{FF2B5EF4-FFF2-40B4-BE49-F238E27FC236}">
              <a16:creationId xmlns:a16="http://schemas.microsoft.com/office/drawing/2014/main" id="{35373F41-C075-4E75-A015-38DBFE22232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12" name="Text Box 17">
          <a:extLst>
            <a:ext uri="{FF2B5EF4-FFF2-40B4-BE49-F238E27FC236}">
              <a16:creationId xmlns:a16="http://schemas.microsoft.com/office/drawing/2014/main" id="{34E14A06-0AA8-4943-992C-172DB104264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13" name="Text Box 17">
          <a:extLst>
            <a:ext uri="{FF2B5EF4-FFF2-40B4-BE49-F238E27FC236}">
              <a16:creationId xmlns:a16="http://schemas.microsoft.com/office/drawing/2014/main" id="{E37770E2-25D4-4B0F-ABA7-9F9509E61479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14" name="Text Box 17">
          <a:extLst>
            <a:ext uri="{FF2B5EF4-FFF2-40B4-BE49-F238E27FC236}">
              <a16:creationId xmlns:a16="http://schemas.microsoft.com/office/drawing/2014/main" id="{C8CDDCDB-41A4-4112-92D0-2D3B9362B20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15" name="Text Box 17">
          <a:extLst>
            <a:ext uri="{FF2B5EF4-FFF2-40B4-BE49-F238E27FC236}">
              <a16:creationId xmlns:a16="http://schemas.microsoft.com/office/drawing/2014/main" id="{25213B1D-7CD3-4FF5-93CE-364EEF49E18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16" name="Text Box 17">
          <a:extLst>
            <a:ext uri="{FF2B5EF4-FFF2-40B4-BE49-F238E27FC236}">
              <a16:creationId xmlns:a16="http://schemas.microsoft.com/office/drawing/2014/main" id="{A977C305-D6A9-492F-8270-730D00CB015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17" name="Text Box 17">
          <a:extLst>
            <a:ext uri="{FF2B5EF4-FFF2-40B4-BE49-F238E27FC236}">
              <a16:creationId xmlns:a16="http://schemas.microsoft.com/office/drawing/2014/main" id="{6C891F3E-B540-4B77-9835-42FC8EF6EC4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18" name="Text Box 17">
          <a:extLst>
            <a:ext uri="{FF2B5EF4-FFF2-40B4-BE49-F238E27FC236}">
              <a16:creationId xmlns:a16="http://schemas.microsoft.com/office/drawing/2014/main" id="{17779874-AB04-40C3-B092-BEB9A4E894C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19" name="Text Box 17">
          <a:extLst>
            <a:ext uri="{FF2B5EF4-FFF2-40B4-BE49-F238E27FC236}">
              <a16:creationId xmlns:a16="http://schemas.microsoft.com/office/drawing/2014/main" id="{E9506AA7-B98F-43C6-A6E4-3849B09C847F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20" name="Text Box 17">
          <a:extLst>
            <a:ext uri="{FF2B5EF4-FFF2-40B4-BE49-F238E27FC236}">
              <a16:creationId xmlns:a16="http://schemas.microsoft.com/office/drawing/2014/main" id="{06468DC1-A9FA-4E83-9E27-61668D9D52D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21" name="Text Box 17">
          <a:extLst>
            <a:ext uri="{FF2B5EF4-FFF2-40B4-BE49-F238E27FC236}">
              <a16:creationId xmlns:a16="http://schemas.microsoft.com/office/drawing/2014/main" id="{B4F9A4AC-EB46-4C64-BFBD-FB114536B9C7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22" name="Text Box 17">
          <a:extLst>
            <a:ext uri="{FF2B5EF4-FFF2-40B4-BE49-F238E27FC236}">
              <a16:creationId xmlns:a16="http://schemas.microsoft.com/office/drawing/2014/main" id="{BC2232F2-2147-46EB-94F8-29FC7A45747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23" name="Text Box 17">
          <a:extLst>
            <a:ext uri="{FF2B5EF4-FFF2-40B4-BE49-F238E27FC236}">
              <a16:creationId xmlns:a16="http://schemas.microsoft.com/office/drawing/2014/main" id="{3634E2BB-8F67-4894-A4E4-0C548941DA5A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24" name="Text Box 17">
          <a:extLst>
            <a:ext uri="{FF2B5EF4-FFF2-40B4-BE49-F238E27FC236}">
              <a16:creationId xmlns:a16="http://schemas.microsoft.com/office/drawing/2014/main" id="{351595D6-DF6D-484B-9A44-394A9E67F1EE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25" name="Text Box 17">
          <a:extLst>
            <a:ext uri="{FF2B5EF4-FFF2-40B4-BE49-F238E27FC236}">
              <a16:creationId xmlns:a16="http://schemas.microsoft.com/office/drawing/2014/main" id="{FA542E05-E1C0-496A-9946-88765F37E03D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26" name="Text Box 17">
          <a:extLst>
            <a:ext uri="{FF2B5EF4-FFF2-40B4-BE49-F238E27FC236}">
              <a16:creationId xmlns:a16="http://schemas.microsoft.com/office/drawing/2014/main" id="{6C88A03E-42A0-4ED7-AD32-597E739F78AB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27" name="Text Box 17">
          <a:extLst>
            <a:ext uri="{FF2B5EF4-FFF2-40B4-BE49-F238E27FC236}">
              <a16:creationId xmlns:a16="http://schemas.microsoft.com/office/drawing/2014/main" id="{181277B5-D16A-451A-904E-44641F4E3506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28" name="Text Box 17">
          <a:extLst>
            <a:ext uri="{FF2B5EF4-FFF2-40B4-BE49-F238E27FC236}">
              <a16:creationId xmlns:a16="http://schemas.microsoft.com/office/drawing/2014/main" id="{757031D3-DC6E-4C93-9ED2-0F8F195107A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29" name="Text Box 17">
          <a:extLst>
            <a:ext uri="{FF2B5EF4-FFF2-40B4-BE49-F238E27FC236}">
              <a16:creationId xmlns:a16="http://schemas.microsoft.com/office/drawing/2014/main" id="{9CEEC037-9134-42AF-8925-A98AA0E9BD45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30" name="Text Box 17">
          <a:extLst>
            <a:ext uri="{FF2B5EF4-FFF2-40B4-BE49-F238E27FC236}">
              <a16:creationId xmlns:a16="http://schemas.microsoft.com/office/drawing/2014/main" id="{C73B8315-E8F8-4FA0-9DA0-5A398478DED1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31" name="Text Box 17">
          <a:extLst>
            <a:ext uri="{FF2B5EF4-FFF2-40B4-BE49-F238E27FC236}">
              <a16:creationId xmlns:a16="http://schemas.microsoft.com/office/drawing/2014/main" id="{BB849FBE-793F-4054-AEC7-9437A18BA572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24</xdr:row>
      <xdr:rowOff>817418</xdr:rowOff>
    </xdr:from>
    <xdr:to>
      <xdr:col>6</xdr:col>
      <xdr:colOff>102175</xdr:colOff>
      <xdr:row>25</xdr:row>
      <xdr:rowOff>0</xdr:rowOff>
    </xdr:to>
    <xdr:sp macro="" textlink="">
      <xdr:nvSpPr>
        <xdr:cNvPr id="2032" name="Text Box 17">
          <a:extLst>
            <a:ext uri="{FF2B5EF4-FFF2-40B4-BE49-F238E27FC236}">
              <a16:creationId xmlns:a16="http://schemas.microsoft.com/office/drawing/2014/main" id="{B67F5097-8F0F-4A86-9A78-8165E7597A54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33" name="Text Box 17">
          <a:extLst>
            <a:ext uri="{FF2B5EF4-FFF2-40B4-BE49-F238E27FC236}">
              <a16:creationId xmlns:a16="http://schemas.microsoft.com/office/drawing/2014/main" id="{14EED8F8-B227-4D5F-B74B-780F81B176B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34" name="Text Box 17">
          <a:extLst>
            <a:ext uri="{FF2B5EF4-FFF2-40B4-BE49-F238E27FC236}">
              <a16:creationId xmlns:a16="http://schemas.microsoft.com/office/drawing/2014/main" id="{F5C5B103-8697-4DC7-B60E-22C3824C980F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35" name="Text Box 17">
          <a:extLst>
            <a:ext uri="{FF2B5EF4-FFF2-40B4-BE49-F238E27FC236}">
              <a16:creationId xmlns:a16="http://schemas.microsoft.com/office/drawing/2014/main" id="{586999EB-8DEF-43B5-A896-6CF7519FA7E7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36" name="Text Box 17">
          <a:extLst>
            <a:ext uri="{FF2B5EF4-FFF2-40B4-BE49-F238E27FC236}">
              <a16:creationId xmlns:a16="http://schemas.microsoft.com/office/drawing/2014/main" id="{A697F7A9-CC79-4AA4-B5E2-E62729BD2D72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37" name="Text Box 17">
          <a:extLst>
            <a:ext uri="{FF2B5EF4-FFF2-40B4-BE49-F238E27FC236}">
              <a16:creationId xmlns:a16="http://schemas.microsoft.com/office/drawing/2014/main" id="{5F83A0BC-3305-47AD-9D0A-18D7E9ED0289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38" name="Text Box 17">
          <a:extLst>
            <a:ext uri="{FF2B5EF4-FFF2-40B4-BE49-F238E27FC236}">
              <a16:creationId xmlns:a16="http://schemas.microsoft.com/office/drawing/2014/main" id="{6D0243EF-0527-464C-BBBB-227DBBD52BDB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39" name="Text Box 17">
          <a:extLst>
            <a:ext uri="{FF2B5EF4-FFF2-40B4-BE49-F238E27FC236}">
              <a16:creationId xmlns:a16="http://schemas.microsoft.com/office/drawing/2014/main" id="{964BAF35-7E27-4CFA-B8AA-472951C4A1B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40" name="Text Box 17">
          <a:extLst>
            <a:ext uri="{FF2B5EF4-FFF2-40B4-BE49-F238E27FC236}">
              <a16:creationId xmlns:a16="http://schemas.microsoft.com/office/drawing/2014/main" id="{6E3BDD59-E19C-4429-90A8-624364C1DF8E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41" name="Text Box 17">
          <a:extLst>
            <a:ext uri="{FF2B5EF4-FFF2-40B4-BE49-F238E27FC236}">
              <a16:creationId xmlns:a16="http://schemas.microsoft.com/office/drawing/2014/main" id="{62B5135E-77D9-4B1D-8C21-5B005ACBD64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42" name="Text Box 17">
          <a:extLst>
            <a:ext uri="{FF2B5EF4-FFF2-40B4-BE49-F238E27FC236}">
              <a16:creationId xmlns:a16="http://schemas.microsoft.com/office/drawing/2014/main" id="{84EF0A9A-2278-4280-A000-F9736CE459D1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43" name="Text Box 17">
          <a:extLst>
            <a:ext uri="{FF2B5EF4-FFF2-40B4-BE49-F238E27FC236}">
              <a16:creationId xmlns:a16="http://schemas.microsoft.com/office/drawing/2014/main" id="{2E8C9EF0-9313-4DB3-83E0-77D6F22F2C9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44" name="Text Box 17">
          <a:extLst>
            <a:ext uri="{FF2B5EF4-FFF2-40B4-BE49-F238E27FC236}">
              <a16:creationId xmlns:a16="http://schemas.microsoft.com/office/drawing/2014/main" id="{398485F4-85EB-4DC0-8460-1B3E0C96FF7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45" name="Text Box 17">
          <a:extLst>
            <a:ext uri="{FF2B5EF4-FFF2-40B4-BE49-F238E27FC236}">
              <a16:creationId xmlns:a16="http://schemas.microsoft.com/office/drawing/2014/main" id="{A2B79C4D-CEBF-40EA-AE46-6F9AB8BB5F9E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46" name="Text Box 17">
          <a:extLst>
            <a:ext uri="{FF2B5EF4-FFF2-40B4-BE49-F238E27FC236}">
              <a16:creationId xmlns:a16="http://schemas.microsoft.com/office/drawing/2014/main" id="{6AF970BA-160F-4D69-A872-B9705B8A195D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47" name="Text Box 17">
          <a:extLst>
            <a:ext uri="{FF2B5EF4-FFF2-40B4-BE49-F238E27FC236}">
              <a16:creationId xmlns:a16="http://schemas.microsoft.com/office/drawing/2014/main" id="{CFA27109-6B72-4910-8990-D5A424B9EF63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48" name="Text Box 17">
          <a:extLst>
            <a:ext uri="{FF2B5EF4-FFF2-40B4-BE49-F238E27FC236}">
              <a16:creationId xmlns:a16="http://schemas.microsoft.com/office/drawing/2014/main" id="{070BF496-A0A0-4529-A6D5-5B542316F65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49" name="Text Box 17">
          <a:extLst>
            <a:ext uri="{FF2B5EF4-FFF2-40B4-BE49-F238E27FC236}">
              <a16:creationId xmlns:a16="http://schemas.microsoft.com/office/drawing/2014/main" id="{05E7A46F-BC3C-4E9E-8299-2B7509A2DE50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50" name="Text Box 17">
          <a:extLst>
            <a:ext uri="{FF2B5EF4-FFF2-40B4-BE49-F238E27FC236}">
              <a16:creationId xmlns:a16="http://schemas.microsoft.com/office/drawing/2014/main" id="{6592CEC8-BE9B-455D-BDBE-D50A77C0ECE7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51" name="Text Box 17">
          <a:extLst>
            <a:ext uri="{FF2B5EF4-FFF2-40B4-BE49-F238E27FC236}">
              <a16:creationId xmlns:a16="http://schemas.microsoft.com/office/drawing/2014/main" id="{18477D57-261A-4639-ADFB-8D9922D2A5EA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52" name="Text Box 17">
          <a:extLst>
            <a:ext uri="{FF2B5EF4-FFF2-40B4-BE49-F238E27FC236}">
              <a16:creationId xmlns:a16="http://schemas.microsoft.com/office/drawing/2014/main" id="{865AE3DD-EF31-4A77-95E8-3D5FA29B9F1E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9</xdr:row>
      <xdr:rowOff>817418</xdr:rowOff>
    </xdr:from>
    <xdr:to>
      <xdr:col>6</xdr:col>
      <xdr:colOff>102175</xdr:colOff>
      <xdr:row>10</xdr:row>
      <xdr:rowOff>0</xdr:rowOff>
    </xdr:to>
    <xdr:sp macro="" textlink="">
      <xdr:nvSpPr>
        <xdr:cNvPr id="2053" name="Text Box 17">
          <a:extLst>
            <a:ext uri="{FF2B5EF4-FFF2-40B4-BE49-F238E27FC236}">
              <a16:creationId xmlns:a16="http://schemas.microsoft.com/office/drawing/2014/main" id="{A139B7B2-2DA3-4B43-A4A6-91C54BD74F53}"/>
            </a:ext>
          </a:extLst>
        </xdr:cNvPr>
        <xdr:cNvSpPr txBox="1">
          <a:spLocks noChangeArrowheads="1"/>
        </xdr:cNvSpPr>
      </xdr:nvSpPr>
      <xdr:spPr bwMode="auto">
        <a:xfrm>
          <a:off x="6171455" y="4877789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54" name="Text Box 17">
          <a:extLst>
            <a:ext uri="{FF2B5EF4-FFF2-40B4-BE49-F238E27FC236}">
              <a16:creationId xmlns:a16="http://schemas.microsoft.com/office/drawing/2014/main" id="{1D039A45-FBB8-49B7-A038-48F26C6C45BA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55" name="Text Box 17">
          <a:extLst>
            <a:ext uri="{FF2B5EF4-FFF2-40B4-BE49-F238E27FC236}">
              <a16:creationId xmlns:a16="http://schemas.microsoft.com/office/drawing/2014/main" id="{96FF3E46-73DE-4079-AA49-CF7FD1797783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56" name="Text Box 17">
          <a:extLst>
            <a:ext uri="{FF2B5EF4-FFF2-40B4-BE49-F238E27FC236}">
              <a16:creationId xmlns:a16="http://schemas.microsoft.com/office/drawing/2014/main" id="{5B814A70-D525-4F75-A047-292323888304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57" name="Text Box 17">
          <a:extLst>
            <a:ext uri="{FF2B5EF4-FFF2-40B4-BE49-F238E27FC236}">
              <a16:creationId xmlns:a16="http://schemas.microsoft.com/office/drawing/2014/main" id="{B4AEF14F-A673-4269-ADD3-87CC2AF2AA94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58" name="Text Box 17">
          <a:extLst>
            <a:ext uri="{FF2B5EF4-FFF2-40B4-BE49-F238E27FC236}">
              <a16:creationId xmlns:a16="http://schemas.microsoft.com/office/drawing/2014/main" id="{A6260542-4592-438F-958D-BED858A434AC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59" name="Text Box 17">
          <a:extLst>
            <a:ext uri="{FF2B5EF4-FFF2-40B4-BE49-F238E27FC236}">
              <a16:creationId xmlns:a16="http://schemas.microsoft.com/office/drawing/2014/main" id="{CEDDE6B8-B676-4DA2-A445-3CB66329F620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60" name="Text Box 17">
          <a:extLst>
            <a:ext uri="{FF2B5EF4-FFF2-40B4-BE49-F238E27FC236}">
              <a16:creationId xmlns:a16="http://schemas.microsoft.com/office/drawing/2014/main" id="{1AA311CA-CF4C-46C5-82CC-0668CF151B18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61" name="Text Box 17">
          <a:extLst>
            <a:ext uri="{FF2B5EF4-FFF2-40B4-BE49-F238E27FC236}">
              <a16:creationId xmlns:a16="http://schemas.microsoft.com/office/drawing/2014/main" id="{06E07F89-CF6F-4F89-97C3-375861DA4BF4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62" name="Text Box 17">
          <a:extLst>
            <a:ext uri="{FF2B5EF4-FFF2-40B4-BE49-F238E27FC236}">
              <a16:creationId xmlns:a16="http://schemas.microsoft.com/office/drawing/2014/main" id="{F21C7EE3-DF87-4479-B8AA-7636F1BF3A29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12</xdr:row>
      <xdr:rowOff>817418</xdr:rowOff>
    </xdr:from>
    <xdr:to>
      <xdr:col>6</xdr:col>
      <xdr:colOff>102175</xdr:colOff>
      <xdr:row>13</xdr:row>
      <xdr:rowOff>0</xdr:rowOff>
    </xdr:to>
    <xdr:sp macro="" textlink="">
      <xdr:nvSpPr>
        <xdr:cNvPr id="2063" name="Text Box 17">
          <a:extLst>
            <a:ext uri="{FF2B5EF4-FFF2-40B4-BE49-F238E27FC236}">
              <a16:creationId xmlns:a16="http://schemas.microsoft.com/office/drawing/2014/main" id="{AEE5D1C0-BC2F-4912-9291-B00A35ABEF91}"/>
            </a:ext>
          </a:extLst>
        </xdr:cNvPr>
        <xdr:cNvSpPr txBox="1">
          <a:spLocks noChangeArrowheads="1"/>
        </xdr:cNvSpPr>
      </xdr:nvSpPr>
      <xdr:spPr bwMode="auto">
        <a:xfrm>
          <a:off x="6171455" y="74250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64" name="Text Box 17">
          <a:extLst>
            <a:ext uri="{FF2B5EF4-FFF2-40B4-BE49-F238E27FC236}">
              <a16:creationId xmlns:a16="http://schemas.microsoft.com/office/drawing/2014/main" id="{B30AF097-E26E-4C4A-9826-FDC1BABE33A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65" name="Text Box 17">
          <a:extLst>
            <a:ext uri="{FF2B5EF4-FFF2-40B4-BE49-F238E27FC236}">
              <a16:creationId xmlns:a16="http://schemas.microsoft.com/office/drawing/2014/main" id="{701D628C-128A-4491-B4B7-AD390DC297F6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66" name="Text Box 17">
          <a:extLst>
            <a:ext uri="{FF2B5EF4-FFF2-40B4-BE49-F238E27FC236}">
              <a16:creationId xmlns:a16="http://schemas.microsoft.com/office/drawing/2014/main" id="{80B61531-46E3-45F5-ADEE-1748F9B44D52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67" name="Text Box 17">
          <a:extLst>
            <a:ext uri="{FF2B5EF4-FFF2-40B4-BE49-F238E27FC236}">
              <a16:creationId xmlns:a16="http://schemas.microsoft.com/office/drawing/2014/main" id="{704119E2-844F-4BDE-B1C3-635DE05AEE4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68" name="Text Box 17">
          <a:extLst>
            <a:ext uri="{FF2B5EF4-FFF2-40B4-BE49-F238E27FC236}">
              <a16:creationId xmlns:a16="http://schemas.microsoft.com/office/drawing/2014/main" id="{EC4B7BFF-030B-4733-BB32-8B7C6354992D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69" name="Text Box 17">
          <a:extLst>
            <a:ext uri="{FF2B5EF4-FFF2-40B4-BE49-F238E27FC236}">
              <a16:creationId xmlns:a16="http://schemas.microsoft.com/office/drawing/2014/main" id="{FBCE71A4-F26C-449A-884E-1C8E95D5CC28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70" name="Text Box 17">
          <a:extLst>
            <a:ext uri="{FF2B5EF4-FFF2-40B4-BE49-F238E27FC236}">
              <a16:creationId xmlns:a16="http://schemas.microsoft.com/office/drawing/2014/main" id="{19046DFE-B38A-44C7-86AC-3D9BCA000C03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71" name="Text Box 17">
          <a:extLst>
            <a:ext uri="{FF2B5EF4-FFF2-40B4-BE49-F238E27FC236}">
              <a16:creationId xmlns:a16="http://schemas.microsoft.com/office/drawing/2014/main" id="{36B16649-2D23-4385-80FE-7FCDEABAFB80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72" name="Text Box 17">
          <a:extLst>
            <a:ext uri="{FF2B5EF4-FFF2-40B4-BE49-F238E27FC236}">
              <a16:creationId xmlns:a16="http://schemas.microsoft.com/office/drawing/2014/main" id="{FFA9C6BA-59B9-4CAE-A260-45088DF539CE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73" name="Text Box 17">
          <a:extLst>
            <a:ext uri="{FF2B5EF4-FFF2-40B4-BE49-F238E27FC236}">
              <a16:creationId xmlns:a16="http://schemas.microsoft.com/office/drawing/2014/main" id="{836455FE-3F85-49F9-AC0E-DA5D4410C8C1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74" name="Text Box 17">
          <a:extLst>
            <a:ext uri="{FF2B5EF4-FFF2-40B4-BE49-F238E27FC236}">
              <a16:creationId xmlns:a16="http://schemas.microsoft.com/office/drawing/2014/main" id="{9EEFEF76-AE6E-43DA-AC92-8A3A7C65B2A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14</xdr:row>
      <xdr:rowOff>817418</xdr:rowOff>
    </xdr:from>
    <xdr:to>
      <xdr:col>6</xdr:col>
      <xdr:colOff>102175</xdr:colOff>
      <xdr:row>15</xdr:row>
      <xdr:rowOff>0</xdr:rowOff>
    </xdr:to>
    <xdr:sp macro="" textlink="">
      <xdr:nvSpPr>
        <xdr:cNvPr id="2075" name="Text Box 17">
          <a:extLst>
            <a:ext uri="{FF2B5EF4-FFF2-40B4-BE49-F238E27FC236}">
              <a16:creationId xmlns:a16="http://schemas.microsoft.com/office/drawing/2014/main" id="{307F554B-6792-463F-AA07-DC995B1F2114}"/>
            </a:ext>
          </a:extLst>
        </xdr:cNvPr>
        <xdr:cNvSpPr txBox="1">
          <a:spLocks noChangeArrowheads="1"/>
        </xdr:cNvSpPr>
      </xdr:nvSpPr>
      <xdr:spPr bwMode="auto">
        <a:xfrm>
          <a:off x="6171455" y="91232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76" name="Text Box 17">
          <a:extLst>
            <a:ext uri="{FF2B5EF4-FFF2-40B4-BE49-F238E27FC236}">
              <a16:creationId xmlns:a16="http://schemas.microsoft.com/office/drawing/2014/main" id="{1F39A1FA-7A3A-4793-AD12-AE0D26F4A36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77" name="Text Box 17">
          <a:extLst>
            <a:ext uri="{FF2B5EF4-FFF2-40B4-BE49-F238E27FC236}">
              <a16:creationId xmlns:a16="http://schemas.microsoft.com/office/drawing/2014/main" id="{A8FFF716-635F-4C7E-8539-685ECD46DCA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78" name="Text Box 17">
          <a:extLst>
            <a:ext uri="{FF2B5EF4-FFF2-40B4-BE49-F238E27FC236}">
              <a16:creationId xmlns:a16="http://schemas.microsoft.com/office/drawing/2014/main" id="{962B75EA-45FC-4EDF-B455-9FC90670A4D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79" name="Text Box 17">
          <a:extLst>
            <a:ext uri="{FF2B5EF4-FFF2-40B4-BE49-F238E27FC236}">
              <a16:creationId xmlns:a16="http://schemas.microsoft.com/office/drawing/2014/main" id="{3D50E1A3-3320-4EA2-A4BC-399BED3C593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80" name="Text Box 17">
          <a:extLst>
            <a:ext uri="{FF2B5EF4-FFF2-40B4-BE49-F238E27FC236}">
              <a16:creationId xmlns:a16="http://schemas.microsoft.com/office/drawing/2014/main" id="{C60FF027-CA29-45DA-BB11-9B99F4C00B0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81" name="Text Box 17">
          <a:extLst>
            <a:ext uri="{FF2B5EF4-FFF2-40B4-BE49-F238E27FC236}">
              <a16:creationId xmlns:a16="http://schemas.microsoft.com/office/drawing/2014/main" id="{66760D8B-C812-4F78-95C5-539CBA3CD5B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82" name="Text Box 17">
          <a:extLst>
            <a:ext uri="{FF2B5EF4-FFF2-40B4-BE49-F238E27FC236}">
              <a16:creationId xmlns:a16="http://schemas.microsoft.com/office/drawing/2014/main" id="{C4BFB013-856D-42EB-956A-D38EF87E66A7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83" name="Text Box 17">
          <a:extLst>
            <a:ext uri="{FF2B5EF4-FFF2-40B4-BE49-F238E27FC236}">
              <a16:creationId xmlns:a16="http://schemas.microsoft.com/office/drawing/2014/main" id="{A936319D-2D9E-49A1-BD93-0217F8C111B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84" name="Text Box 17">
          <a:extLst>
            <a:ext uri="{FF2B5EF4-FFF2-40B4-BE49-F238E27FC236}">
              <a16:creationId xmlns:a16="http://schemas.microsoft.com/office/drawing/2014/main" id="{AA4E52A7-2F8B-4298-AD90-96C199AF112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85" name="Text Box 17">
          <a:extLst>
            <a:ext uri="{FF2B5EF4-FFF2-40B4-BE49-F238E27FC236}">
              <a16:creationId xmlns:a16="http://schemas.microsoft.com/office/drawing/2014/main" id="{24CB0200-A23C-4C70-8C2E-AC4BE18C878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86" name="Text Box 17">
          <a:extLst>
            <a:ext uri="{FF2B5EF4-FFF2-40B4-BE49-F238E27FC236}">
              <a16:creationId xmlns:a16="http://schemas.microsoft.com/office/drawing/2014/main" id="{A0F21614-25CF-4268-8E88-CEBDB5BFE26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87" name="Text Box 17">
          <a:extLst>
            <a:ext uri="{FF2B5EF4-FFF2-40B4-BE49-F238E27FC236}">
              <a16:creationId xmlns:a16="http://schemas.microsoft.com/office/drawing/2014/main" id="{F3B25209-AC9D-4658-A669-F72FF672091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88" name="Text Box 17">
          <a:extLst>
            <a:ext uri="{FF2B5EF4-FFF2-40B4-BE49-F238E27FC236}">
              <a16:creationId xmlns:a16="http://schemas.microsoft.com/office/drawing/2014/main" id="{706C81E6-027E-46DA-A463-DD79CB1C1C0E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89" name="Text Box 17">
          <a:extLst>
            <a:ext uri="{FF2B5EF4-FFF2-40B4-BE49-F238E27FC236}">
              <a16:creationId xmlns:a16="http://schemas.microsoft.com/office/drawing/2014/main" id="{6C33B71A-C2B5-42B1-8DF4-B09B740AB2A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90" name="Text Box 17">
          <a:extLst>
            <a:ext uri="{FF2B5EF4-FFF2-40B4-BE49-F238E27FC236}">
              <a16:creationId xmlns:a16="http://schemas.microsoft.com/office/drawing/2014/main" id="{8B8447E4-6A8C-45F5-85F2-8536F51D90CB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91" name="Text Box 17">
          <a:extLst>
            <a:ext uri="{FF2B5EF4-FFF2-40B4-BE49-F238E27FC236}">
              <a16:creationId xmlns:a16="http://schemas.microsoft.com/office/drawing/2014/main" id="{04ABC03C-A294-4694-B131-8EB88522CA5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92" name="Text Box 17">
          <a:extLst>
            <a:ext uri="{FF2B5EF4-FFF2-40B4-BE49-F238E27FC236}">
              <a16:creationId xmlns:a16="http://schemas.microsoft.com/office/drawing/2014/main" id="{FDCB7FE3-28E4-400A-9746-EF63943ABF4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93" name="Text Box 17">
          <a:extLst>
            <a:ext uri="{FF2B5EF4-FFF2-40B4-BE49-F238E27FC236}">
              <a16:creationId xmlns:a16="http://schemas.microsoft.com/office/drawing/2014/main" id="{C0C29081-BDEA-4185-B43C-B19BD80F81E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94" name="Text Box 17">
          <a:extLst>
            <a:ext uri="{FF2B5EF4-FFF2-40B4-BE49-F238E27FC236}">
              <a16:creationId xmlns:a16="http://schemas.microsoft.com/office/drawing/2014/main" id="{F9C60F38-2B46-4BA7-BFEA-05678C543D11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95" name="Text Box 17">
          <a:extLst>
            <a:ext uri="{FF2B5EF4-FFF2-40B4-BE49-F238E27FC236}">
              <a16:creationId xmlns:a16="http://schemas.microsoft.com/office/drawing/2014/main" id="{E118A8D8-293A-4F11-936B-3906B3AAE044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96" name="Text Box 17">
          <a:extLst>
            <a:ext uri="{FF2B5EF4-FFF2-40B4-BE49-F238E27FC236}">
              <a16:creationId xmlns:a16="http://schemas.microsoft.com/office/drawing/2014/main" id="{FB595F1A-80E2-4ABE-9D09-1510E51B7E92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97" name="Text Box 17">
          <a:extLst>
            <a:ext uri="{FF2B5EF4-FFF2-40B4-BE49-F238E27FC236}">
              <a16:creationId xmlns:a16="http://schemas.microsoft.com/office/drawing/2014/main" id="{3B02B017-7019-46AA-8C93-2C77AB62FDD9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98" name="Text Box 17">
          <a:extLst>
            <a:ext uri="{FF2B5EF4-FFF2-40B4-BE49-F238E27FC236}">
              <a16:creationId xmlns:a16="http://schemas.microsoft.com/office/drawing/2014/main" id="{BED9203C-901C-4D9E-9FAC-7F51ACD5987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099" name="Text Box 17">
          <a:extLst>
            <a:ext uri="{FF2B5EF4-FFF2-40B4-BE49-F238E27FC236}">
              <a16:creationId xmlns:a16="http://schemas.microsoft.com/office/drawing/2014/main" id="{8AEB2CC9-E0D1-42EA-8485-F8301039C83F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00" name="Text Box 17">
          <a:extLst>
            <a:ext uri="{FF2B5EF4-FFF2-40B4-BE49-F238E27FC236}">
              <a16:creationId xmlns:a16="http://schemas.microsoft.com/office/drawing/2014/main" id="{0050E8E3-2F2F-4831-957F-7BA81685BD3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01" name="Text Box 17">
          <a:extLst>
            <a:ext uri="{FF2B5EF4-FFF2-40B4-BE49-F238E27FC236}">
              <a16:creationId xmlns:a16="http://schemas.microsoft.com/office/drawing/2014/main" id="{AC1253BA-AD77-40DF-B441-323DEF67DC05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02" name="Text Box 17">
          <a:extLst>
            <a:ext uri="{FF2B5EF4-FFF2-40B4-BE49-F238E27FC236}">
              <a16:creationId xmlns:a16="http://schemas.microsoft.com/office/drawing/2014/main" id="{64964994-EBC0-4D23-8804-6F2ECCD07A70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03" name="Text Box 17">
          <a:extLst>
            <a:ext uri="{FF2B5EF4-FFF2-40B4-BE49-F238E27FC236}">
              <a16:creationId xmlns:a16="http://schemas.microsoft.com/office/drawing/2014/main" id="{EF581AA9-EAB6-4C99-825B-CF49B3F0E88D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04" name="Text Box 17">
          <a:extLst>
            <a:ext uri="{FF2B5EF4-FFF2-40B4-BE49-F238E27FC236}">
              <a16:creationId xmlns:a16="http://schemas.microsoft.com/office/drawing/2014/main" id="{5C1AB0ED-5986-40BB-9076-CDB7675AAB18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05" name="Text Box 17">
          <a:extLst>
            <a:ext uri="{FF2B5EF4-FFF2-40B4-BE49-F238E27FC236}">
              <a16:creationId xmlns:a16="http://schemas.microsoft.com/office/drawing/2014/main" id="{BF6D0E8C-276C-440C-9CE6-DD05F9407D6C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15</xdr:row>
      <xdr:rowOff>817418</xdr:rowOff>
    </xdr:from>
    <xdr:to>
      <xdr:col>6</xdr:col>
      <xdr:colOff>102175</xdr:colOff>
      <xdr:row>16</xdr:row>
      <xdr:rowOff>0</xdr:rowOff>
    </xdr:to>
    <xdr:sp macro="" textlink="">
      <xdr:nvSpPr>
        <xdr:cNvPr id="2106" name="Text Box 17">
          <a:extLst>
            <a:ext uri="{FF2B5EF4-FFF2-40B4-BE49-F238E27FC236}">
              <a16:creationId xmlns:a16="http://schemas.microsoft.com/office/drawing/2014/main" id="{820E4DE4-34CE-4962-9D01-0F96CC7C368A}"/>
            </a:ext>
          </a:extLst>
        </xdr:cNvPr>
        <xdr:cNvSpPr txBox="1">
          <a:spLocks noChangeArrowheads="1"/>
        </xdr:cNvSpPr>
      </xdr:nvSpPr>
      <xdr:spPr bwMode="auto">
        <a:xfrm>
          <a:off x="6171455" y="9972304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07" name="Text Box 17">
          <a:extLst>
            <a:ext uri="{FF2B5EF4-FFF2-40B4-BE49-F238E27FC236}">
              <a16:creationId xmlns:a16="http://schemas.microsoft.com/office/drawing/2014/main" id="{FF756290-38B0-4550-96FE-2836356F113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08" name="Text Box 17">
          <a:extLst>
            <a:ext uri="{FF2B5EF4-FFF2-40B4-BE49-F238E27FC236}">
              <a16:creationId xmlns:a16="http://schemas.microsoft.com/office/drawing/2014/main" id="{822F5AC5-F5C3-4DCD-A9F5-B5014F0944EB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09" name="Text Box 17">
          <a:extLst>
            <a:ext uri="{FF2B5EF4-FFF2-40B4-BE49-F238E27FC236}">
              <a16:creationId xmlns:a16="http://schemas.microsoft.com/office/drawing/2014/main" id="{3D3D7007-CCC3-459B-8EB9-E51C986C6928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10" name="Text Box 17">
          <a:extLst>
            <a:ext uri="{FF2B5EF4-FFF2-40B4-BE49-F238E27FC236}">
              <a16:creationId xmlns:a16="http://schemas.microsoft.com/office/drawing/2014/main" id="{A9706D00-1FEE-436C-9AE5-B3BF15AFB74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11" name="Text Box 17">
          <a:extLst>
            <a:ext uri="{FF2B5EF4-FFF2-40B4-BE49-F238E27FC236}">
              <a16:creationId xmlns:a16="http://schemas.microsoft.com/office/drawing/2014/main" id="{2FBB57B4-2134-455C-83B7-C51B26F21A8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12" name="Text Box 17">
          <a:extLst>
            <a:ext uri="{FF2B5EF4-FFF2-40B4-BE49-F238E27FC236}">
              <a16:creationId xmlns:a16="http://schemas.microsoft.com/office/drawing/2014/main" id="{2FB31BD1-CC61-4227-B7AF-DD8CE4E89282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13" name="Text Box 17">
          <a:extLst>
            <a:ext uri="{FF2B5EF4-FFF2-40B4-BE49-F238E27FC236}">
              <a16:creationId xmlns:a16="http://schemas.microsoft.com/office/drawing/2014/main" id="{B47AA05D-6218-4BDC-BE60-A6CE270D6F0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14" name="Text Box 17">
          <a:extLst>
            <a:ext uri="{FF2B5EF4-FFF2-40B4-BE49-F238E27FC236}">
              <a16:creationId xmlns:a16="http://schemas.microsoft.com/office/drawing/2014/main" id="{5C651893-FE1B-4FAC-B039-E0C0A7AD6C1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15" name="Text Box 17">
          <a:extLst>
            <a:ext uri="{FF2B5EF4-FFF2-40B4-BE49-F238E27FC236}">
              <a16:creationId xmlns:a16="http://schemas.microsoft.com/office/drawing/2014/main" id="{3506B0E7-255F-4F2E-9814-A09068A1253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16</xdr:row>
      <xdr:rowOff>817418</xdr:rowOff>
    </xdr:from>
    <xdr:to>
      <xdr:col>6</xdr:col>
      <xdr:colOff>102175</xdr:colOff>
      <xdr:row>17</xdr:row>
      <xdr:rowOff>0</xdr:rowOff>
    </xdr:to>
    <xdr:sp macro="" textlink="">
      <xdr:nvSpPr>
        <xdr:cNvPr id="2116" name="Text Box 17">
          <a:extLst>
            <a:ext uri="{FF2B5EF4-FFF2-40B4-BE49-F238E27FC236}">
              <a16:creationId xmlns:a16="http://schemas.microsoft.com/office/drawing/2014/main" id="{C042115A-4517-4053-BF61-ED9333800F79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17" name="Text Box 17">
          <a:extLst>
            <a:ext uri="{FF2B5EF4-FFF2-40B4-BE49-F238E27FC236}">
              <a16:creationId xmlns:a16="http://schemas.microsoft.com/office/drawing/2014/main" id="{B20859EE-33E5-4BA1-AE2A-28D9DF1286B1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18" name="Text Box 17">
          <a:extLst>
            <a:ext uri="{FF2B5EF4-FFF2-40B4-BE49-F238E27FC236}">
              <a16:creationId xmlns:a16="http://schemas.microsoft.com/office/drawing/2014/main" id="{A9BEE870-1C45-4F89-9470-88DC33CC31D7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19" name="Text Box 17">
          <a:extLst>
            <a:ext uri="{FF2B5EF4-FFF2-40B4-BE49-F238E27FC236}">
              <a16:creationId xmlns:a16="http://schemas.microsoft.com/office/drawing/2014/main" id="{C0E9DA4E-9D6F-4E30-A6CC-6C8A5A37D23D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20" name="Text Box 17">
          <a:extLst>
            <a:ext uri="{FF2B5EF4-FFF2-40B4-BE49-F238E27FC236}">
              <a16:creationId xmlns:a16="http://schemas.microsoft.com/office/drawing/2014/main" id="{96745430-5C37-4579-A42B-B6F5BC011DD6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21" name="Text Box 17">
          <a:extLst>
            <a:ext uri="{FF2B5EF4-FFF2-40B4-BE49-F238E27FC236}">
              <a16:creationId xmlns:a16="http://schemas.microsoft.com/office/drawing/2014/main" id="{E1849E2D-D25D-4F14-9298-F4DFC52AC17E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22" name="Text Box 17">
          <a:extLst>
            <a:ext uri="{FF2B5EF4-FFF2-40B4-BE49-F238E27FC236}">
              <a16:creationId xmlns:a16="http://schemas.microsoft.com/office/drawing/2014/main" id="{2F549DDA-B9A5-4FDB-AB09-B3DE49E9D6B4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23" name="Text Box 17">
          <a:extLst>
            <a:ext uri="{FF2B5EF4-FFF2-40B4-BE49-F238E27FC236}">
              <a16:creationId xmlns:a16="http://schemas.microsoft.com/office/drawing/2014/main" id="{E34C4F99-D5DB-48D3-8560-F738280638A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24" name="Text Box 17">
          <a:extLst>
            <a:ext uri="{FF2B5EF4-FFF2-40B4-BE49-F238E27FC236}">
              <a16:creationId xmlns:a16="http://schemas.microsoft.com/office/drawing/2014/main" id="{B8658E7A-7226-4D49-BF5C-97EEB1062730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25" name="Text Box 17">
          <a:extLst>
            <a:ext uri="{FF2B5EF4-FFF2-40B4-BE49-F238E27FC236}">
              <a16:creationId xmlns:a16="http://schemas.microsoft.com/office/drawing/2014/main" id="{0BB28631-1903-4BA2-8ED2-82897F1A766A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18</xdr:row>
      <xdr:rowOff>817418</xdr:rowOff>
    </xdr:from>
    <xdr:to>
      <xdr:col>6</xdr:col>
      <xdr:colOff>102175</xdr:colOff>
      <xdr:row>19</xdr:row>
      <xdr:rowOff>0</xdr:rowOff>
    </xdr:to>
    <xdr:sp macro="" textlink="">
      <xdr:nvSpPr>
        <xdr:cNvPr id="2126" name="Text Box 17">
          <a:extLst>
            <a:ext uri="{FF2B5EF4-FFF2-40B4-BE49-F238E27FC236}">
              <a16:creationId xmlns:a16="http://schemas.microsoft.com/office/drawing/2014/main" id="{9D823B33-4019-42F1-BFB1-4503FC708B43}"/>
            </a:ext>
          </a:extLst>
        </xdr:cNvPr>
        <xdr:cNvSpPr txBox="1">
          <a:spLocks noChangeArrowheads="1"/>
        </xdr:cNvSpPr>
      </xdr:nvSpPr>
      <xdr:spPr bwMode="auto">
        <a:xfrm>
          <a:off x="6171455" y="12519561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27" name="Text Box 17">
          <a:extLst>
            <a:ext uri="{FF2B5EF4-FFF2-40B4-BE49-F238E27FC236}">
              <a16:creationId xmlns:a16="http://schemas.microsoft.com/office/drawing/2014/main" id="{94DAE4EB-6B62-46CC-9E48-D09C6383ECB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28" name="Text Box 17">
          <a:extLst>
            <a:ext uri="{FF2B5EF4-FFF2-40B4-BE49-F238E27FC236}">
              <a16:creationId xmlns:a16="http://schemas.microsoft.com/office/drawing/2014/main" id="{1DD2044F-CA29-4DDB-A166-0F9527F214B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29" name="Text Box 17">
          <a:extLst>
            <a:ext uri="{FF2B5EF4-FFF2-40B4-BE49-F238E27FC236}">
              <a16:creationId xmlns:a16="http://schemas.microsoft.com/office/drawing/2014/main" id="{C8AE9082-CD46-4263-A6E6-F46364DAE4C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30" name="Text Box 17">
          <a:extLst>
            <a:ext uri="{FF2B5EF4-FFF2-40B4-BE49-F238E27FC236}">
              <a16:creationId xmlns:a16="http://schemas.microsoft.com/office/drawing/2014/main" id="{DCDD86D4-DB84-4735-BC56-98517F8D80F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31" name="Text Box 17">
          <a:extLst>
            <a:ext uri="{FF2B5EF4-FFF2-40B4-BE49-F238E27FC236}">
              <a16:creationId xmlns:a16="http://schemas.microsoft.com/office/drawing/2014/main" id="{7822CBE4-7A30-4438-9155-3C4565DDBCD3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32" name="Text Box 17">
          <a:extLst>
            <a:ext uri="{FF2B5EF4-FFF2-40B4-BE49-F238E27FC236}">
              <a16:creationId xmlns:a16="http://schemas.microsoft.com/office/drawing/2014/main" id="{C19CF255-8E50-4C26-B3A7-90E3B8EE7B1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33" name="Text Box 17">
          <a:extLst>
            <a:ext uri="{FF2B5EF4-FFF2-40B4-BE49-F238E27FC236}">
              <a16:creationId xmlns:a16="http://schemas.microsoft.com/office/drawing/2014/main" id="{7AB8F97A-FB5B-4BB2-8B36-01BB07A1A75C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34" name="Text Box 17">
          <a:extLst>
            <a:ext uri="{FF2B5EF4-FFF2-40B4-BE49-F238E27FC236}">
              <a16:creationId xmlns:a16="http://schemas.microsoft.com/office/drawing/2014/main" id="{0EA3E00D-765E-42F5-8F38-B0FC1EE6BC81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35" name="Text Box 17">
          <a:extLst>
            <a:ext uri="{FF2B5EF4-FFF2-40B4-BE49-F238E27FC236}">
              <a16:creationId xmlns:a16="http://schemas.microsoft.com/office/drawing/2014/main" id="{E0FB9634-231E-4D13-9642-296DF35BF53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36" name="Text Box 17">
          <a:extLst>
            <a:ext uri="{FF2B5EF4-FFF2-40B4-BE49-F238E27FC236}">
              <a16:creationId xmlns:a16="http://schemas.microsoft.com/office/drawing/2014/main" id="{9B4D0B82-3EE4-46AC-99B1-7E2941175C9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37" name="Text Box 17">
          <a:extLst>
            <a:ext uri="{FF2B5EF4-FFF2-40B4-BE49-F238E27FC236}">
              <a16:creationId xmlns:a16="http://schemas.microsoft.com/office/drawing/2014/main" id="{D202FE4C-D5E1-4D59-B3DC-B11919E78E7F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38" name="Text Box 17">
          <a:extLst>
            <a:ext uri="{FF2B5EF4-FFF2-40B4-BE49-F238E27FC236}">
              <a16:creationId xmlns:a16="http://schemas.microsoft.com/office/drawing/2014/main" id="{36BAC540-6613-491C-B5C2-DFC307FEDF5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39" name="Text Box 17">
          <a:extLst>
            <a:ext uri="{FF2B5EF4-FFF2-40B4-BE49-F238E27FC236}">
              <a16:creationId xmlns:a16="http://schemas.microsoft.com/office/drawing/2014/main" id="{C86A92E2-4880-4E8D-94DC-284F34B6A00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40" name="Text Box 17">
          <a:extLst>
            <a:ext uri="{FF2B5EF4-FFF2-40B4-BE49-F238E27FC236}">
              <a16:creationId xmlns:a16="http://schemas.microsoft.com/office/drawing/2014/main" id="{27C0FC1F-10E4-4AF6-90EB-38DD14EB1DD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41" name="Text Box 17">
          <a:extLst>
            <a:ext uri="{FF2B5EF4-FFF2-40B4-BE49-F238E27FC236}">
              <a16:creationId xmlns:a16="http://schemas.microsoft.com/office/drawing/2014/main" id="{B80CD577-CF0A-4C67-B74B-D3EABFFC14B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42" name="Text Box 17">
          <a:extLst>
            <a:ext uri="{FF2B5EF4-FFF2-40B4-BE49-F238E27FC236}">
              <a16:creationId xmlns:a16="http://schemas.microsoft.com/office/drawing/2014/main" id="{79E02ED3-C458-4D23-B64C-BC6CC57411A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43" name="Text Box 17">
          <a:extLst>
            <a:ext uri="{FF2B5EF4-FFF2-40B4-BE49-F238E27FC236}">
              <a16:creationId xmlns:a16="http://schemas.microsoft.com/office/drawing/2014/main" id="{41BEF324-FF0C-4042-B332-8B61E5BB5B74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44" name="Text Box 17">
          <a:extLst>
            <a:ext uri="{FF2B5EF4-FFF2-40B4-BE49-F238E27FC236}">
              <a16:creationId xmlns:a16="http://schemas.microsoft.com/office/drawing/2014/main" id="{811CF266-CD65-4218-B91C-D34C7B48BBD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45" name="Text Box 17">
          <a:extLst>
            <a:ext uri="{FF2B5EF4-FFF2-40B4-BE49-F238E27FC236}">
              <a16:creationId xmlns:a16="http://schemas.microsoft.com/office/drawing/2014/main" id="{5D1866B8-D0F6-460B-9991-D80E1EF1927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46" name="Text Box 17">
          <a:extLst>
            <a:ext uri="{FF2B5EF4-FFF2-40B4-BE49-F238E27FC236}">
              <a16:creationId xmlns:a16="http://schemas.microsoft.com/office/drawing/2014/main" id="{4A08CA58-116F-4D4C-AE4A-DB920A589FF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47" name="Text Box 17">
          <a:extLst>
            <a:ext uri="{FF2B5EF4-FFF2-40B4-BE49-F238E27FC236}">
              <a16:creationId xmlns:a16="http://schemas.microsoft.com/office/drawing/2014/main" id="{03F5B8FE-28DD-4A27-B236-0DA2A80F624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48" name="Text Box 17">
          <a:extLst>
            <a:ext uri="{FF2B5EF4-FFF2-40B4-BE49-F238E27FC236}">
              <a16:creationId xmlns:a16="http://schemas.microsoft.com/office/drawing/2014/main" id="{FC4F09D2-56FB-4E2D-9BC7-EA31029C2AC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49" name="Text Box 17">
          <a:extLst>
            <a:ext uri="{FF2B5EF4-FFF2-40B4-BE49-F238E27FC236}">
              <a16:creationId xmlns:a16="http://schemas.microsoft.com/office/drawing/2014/main" id="{5DA6BA0F-5F99-4BCD-8FA0-C1CEB09B46D8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50" name="Text Box 17">
          <a:extLst>
            <a:ext uri="{FF2B5EF4-FFF2-40B4-BE49-F238E27FC236}">
              <a16:creationId xmlns:a16="http://schemas.microsoft.com/office/drawing/2014/main" id="{DC770631-B6F2-484D-9978-C4F6D1FFE5D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51" name="Text Box 17">
          <a:extLst>
            <a:ext uri="{FF2B5EF4-FFF2-40B4-BE49-F238E27FC236}">
              <a16:creationId xmlns:a16="http://schemas.microsoft.com/office/drawing/2014/main" id="{E5A98899-554C-4F4A-BF28-321C753500D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52" name="Text Box 17">
          <a:extLst>
            <a:ext uri="{FF2B5EF4-FFF2-40B4-BE49-F238E27FC236}">
              <a16:creationId xmlns:a16="http://schemas.microsoft.com/office/drawing/2014/main" id="{170A0E8B-1BFB-4EF7-A7EF-BBB16D5DA89B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53" name="Text Box 17">
          <a:extLst>
            <a:ext uri="{FF2B5EF4-FFF2-40B4-BE49-F238E27FC236}">
              <a16:creationId xmlns:a16="http://schemas.microsoft.com/office/drawing/2014/main" id="{D5A09CA3-0D40-4A08-BA8F-95AA9B55EE8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54" name="Text Box 17">
          <a:extLst>
            <a:ext uri="{FF2B5EF4-FFF2-40B4-BE49-F238E27FC236}">
              <a16:creationId xmlns:a16="http://schemas.microsoft.com/office/drawing/2014/main" id="{43FFF3F8-5A3B-4AC2-BEA0-B127A1DC441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55" name="Text Box 17">
          <a:extLst>
            <a:ext uri="{FF2B5EF4-FFF2-40B4-BE49-F238E27FC236}">
              <a16:creationId xmlns:a16="http://schemas.microsoft.com/office/drawing/2014/main" id="{8114AD44-D693-41C9-9C0B-657660A65887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56" name="Text Box 17">
          <a:extLst>
            <a:ext uri="{FF2B5EF4-FFF2-40B4-BE49-F238E27FC236}">
              <a16:creationId xmlns:a16="http://schemas.microsoft.com/office/drawing/2014/main" id="{B1A82E89-43B4-457C-B316-FE319C66CA1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57" name="Text Box 17">
          <a:extLst>
            <a:ext uri="{FF2B5EF4-FFF2-40B4-BE49-F238E27FC236}">
              <a16:creationId xmlns:a16="http://schemas.microsoft.com/office/drawing/2014/main" id="{58D40619-D337-4A04-BDD0-8548D6970160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58" name="Text Box 17">
          <a:extLst>
            <a:ext uri="{FF2B5EF4-FFF2-40B4-BE49-F238E27FC236}">
              <a16:creationId xmlns:a16="http://schemas.microsoft.com/office/drawing/2014/main" id="{8EAC5F7A-DC05-4F10-9DE2-50EC41D482B6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59" name="Text Box 17">
          <a:extLst>
            <a:ext uri="{FF2B5EF4-FFF2-40B4-BE49-F238E27FC236}">
              <a16:creationId xmlns:a16="http://schemas.microsoft.com/office/drawing/2014/main" id="{8558E8B1-4079-427E-8745-7BE0C731634E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60" name="Text Box 17">
          <a:extLst>
            <a:ext uri="{FF2B5EF4-FFF2-40B4-BE49-F238E27FC236}">
              <a16:creationId xmlns:a16="http://schemas.microsoft.com/office/drawing/2014/main" id="{02B143E3-7850-4A23-9DAA-625A3750770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61" name="Text Box 17">
          <a:extLst>
            <a:ext uri="{FF2B5EF4-FFF2-40B4-BE49-F238E27FC236}">
              <a16:creationId xmlns:a16="http://schemas.microsoft.com/office/drawing/2014/main" id="{8A812F00-2BD3-4C6D-ADCB-C41BE18760A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62" name="Text Box 17">
          <a:extLst>
            <a:ext uri="{FF2B5EF4-FFF2-40B4-BE49-F238E27FC236}">
              <a16:creationId xmlns:a16="http://schemas.microsoft.com/office/drawing/2014/main" id="{EFF78068-EBDE-4CE9-9D76-D9C579ADE832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63" name="Text Box 17">
          <a:extLst>
            <a:ext uri="{FF2B5EF4-FFF2-40B4-BE49-F238E27FC236}">
              <a16:creationId xmlns:a16="http://schemas.microsoft.com/office/drawing/2014/main" id="{8695DD31-F95C-4829-94C7-02696734AF8A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19</xdr:row>
      <xdr:rowOff>817418</xdr:rowOff>
    </xdr:from>
    <xdr:to>
      <xdr:col>6</xdr:col>
      <xdr:colOff>102175</xdr:colOff>
      <xdr:row>20</xdr:row>
      <xdr:rowOff>0</xdr:rowOff>
    </xdr:to>
    <xdr:sp macro="" textlink="">
      <xdr:nvSpPr>
        <xdr:cNvPr id="2164" name="Text Box 17">
          <a:extLst>
            <a:ext uri="{FF2B5EF4-FFF2-40B4-BE49-F238E27FC236}">
              <a16:creationId xmlns:a16="http://schemas.microsoft.com/office/drawing/2014/main" id="{956938D2-952D-42FB-A6F2-96BD2AE5DACD}"/>
            </a:ext>
          </a:extLst>
        </xdr:cNvPr>
        <xdr:cNvSpPr txBox="1">
          <a:spLocks noChangeArrowheads="1"/>
        </xdr:cNvSpPr>
      </xdr:nvSpPr>
      <xdr:spPr bwMode="auto">
        <a:xfrm>
          <a:off x="6171455" y="13368647"/>
          <a:ext cx="1006434" cy="3166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65" name="Text Box 17">
          <a:extLst>
            <a:ext uri="{FF2B5EF4-FFF2-40B4-BE49-F238E27FC236}">
              <a16:creationId xmlns:a16="http://schemas.microsoft.com/office/drawing/2014/main" id="{25F05492-141D-42A1-A8F9-1240F711619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66" name="Text Box 17">
          <a:extLst>
            <a:ext uri="{FF2B5EF4-FFF2-40B4-BE49-F238E27FC236}">
              <a16:creationId xmlns:a16="http://schemas.microsoft.com/office/drawing/2014/main" id="{F99D89B4-ACEB-4470-9830-9955476F1E3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67" name="Text Box 17">
          <a:extLst>
            <a:ext uri="{FF2B5EF4-FFF2-40B4-BE49-F238E27FC236}">
              <a16:creationId xmlns:a16="http://schemas.microsoft.com/office/drawing/2014/main" id="{645FB7BE-D326-46F8-B74A-694DAB6943E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68" name="Text Box 17">
          <a:extLst>
            <a:ext uri="{FF2B5EF4-FFF2-40B4-BE49-F238E27FC236}">
              <a16:creationId xmlns:a16="http://schemas.microsoft.com/office/drawing/2014/main" id="{E26D00BD-010E-4CD7-B49F-0FFA6B5187B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69" name="Text Box 17">
          <a:extLst>
            <a:ext uri="{FF2B5EF4-FFF2-40B4-BE49-F238E27FC236}">
              <a16:creationId xmlns:a16="http://schemas.microsoft.com/office/drawing/2014/main" id="{DB890FFC-E451-4BCD-A998-1747D8C47D4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70" name="Text Box 17">
          <a:extLst>
            <a:ext uri="{FF2B5EF4-FFF2-40B4-BE49-F238E27FC236}">
              <a16:creationId xmlns:a16="http://schemas.microsoft.com/office/drawing/2014/main" id="{E371F1C5-7FD4-49AA-A84A-F26B7D164B5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71" name="Text Box 17">
          <a:extLst>
            <a:ext uri="{FF2B5EF4-FFF2-40B4-BE49-F238E27FC236}">
              <a16:creationId xmlns:a16="http://schemas.microsoft.com/office/drawing/2014/main" id="{CCF31E8D-6217-455A-AE66-7312F82E0C3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72" name="Text Box 17">
          <a:extLst>
            <a:ext uri="{FF2B5EF4-FFF2-40B4-BE49-F238E27FC236}">
              <a16:creationId xmlns:a16="http://schemas.microsoft.com/office/drawing/2014/main" id="{DB94FAFA-7F4F-4257-9EF1-6EF2A235F05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73" name="Text Box 17">
          <a:extLst>
            <a:ext uri="{FF2B5EF4-FFF2-40B4-BE49-F238E27FC236}">
              <a16:creationId xmlns:a16="http://schemas.microsoft.com/office/drawing/2014/main" id="{6B93A748-5945-4C6E-9B2D-93A817BBAAB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74" name="Text Box 17">
          <a:extLst>
            <a:ext uri="{FF2B5EF4-FFF2-40B4-BE49-F238E27FC236}">
              <a16:creationId xmlns:a16="http://schemas.microsoft.com/office/drawing/2014/main" id="{34E9CF1B-350D-4432-92F5-7E84B051F5D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75" name="Text Box 17">
          <a:extLst>
            <a:ext uri="{FF2B5EF4-FFF2-40B4-BE49-F238E27FC236}">
              <a16:creationId xmlns:a16="http://schemas.microsoft.com/office/drawing/2014/main" id="{9D6C74EF-FA1F-4934-85B4-766AF705626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76" name="Text Box 17">
          <a:extLst>
            <a:ext uri="{FF2B5EF4-FFF2-40B4-BE49-F238E27FC236}">
              <a16:creationId xmlns:a16="http://schemas.microsoft.com/office/drawing/2014/main" id="{D40B02C4-EC30-4B17-8E8E-06DCAE3896D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77" name="Text Box 17">
          <a:extLst>
            <a:ext uri="{FF2B5EF4-FFF2-40B4-BE49-F238E27FC236}">
              <a16:creationId xmlns:a16="http://schemas.microsoft.com/office/drawing/2014/main" id="{B1DBED56-7273-4445-9377-93505F52139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78" name="Text Box 17">
          <a:extLst>
            <a:ext uri="{FF2B5EF4-FFF2-40B4-BE49-F238E27FC236}">
              <a16:creationId xmlns:a16="http://schemas.microsoft.com/office/drawing/2014/main" id="{1FEB5767-FACD-4F51-940C-AB2D4F93E9C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79" name="Text Box 17">
          <a:extLst>
            <a:ext uri="{FF2B5EF4-FFF2-40B4-BE49-F238E27FC236}">
              <a16:creationId xmlns:a16="http://schemas.microsoft.com/office/drawing/2014/main" id="{947DB325-6101-4162-B42F-D0CD956A97D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80" name="Text Box 17">
          <a:extLst>
            <a:ext uri="{FF2B5EF4-FFF2-40B4-BE49-F238E27FC236}">
              <a16:creationId xmlns:a16="http://schemas.microsoft.com/office/drawing/2014/main" id="{204882F3-4BDE-4D4E-8E75-1D071ED0AB3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81" name="Text Box 17">
          <a:extLst>
            <a:ext uri="{FF2B5EF4-FFF2-40B4-BE49-F238E27FC236}">
              <a16:creationId xmlns:a16="http://schemas.microsoft.com/office/drawing/2014/main" id="{D36DBBB3-0EF7-4557-8360-352A1746666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82" name="Text Box 17">
          <a:extLst>
            <a:ext uri="{FF2B5EF4-FFF2-40B4-BE49-F238E27FC236}">
              <a16:creationId xmlns:a16="http://schemas.microsoft.com/office/drawing/2014/main" id="{1C0DC158-880A-4F24-B37E-BD61DC04DB6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83" name="Text Box 17">
          <a:extLst>
            <a:ext uri="{FF2B5EF4-FFF2-40B4-BE49-F238E27FC236}">
              <a16:creationId xmlns:a16="http://schemas.microsoft.com/office/drawing/2014/main" id="{454589BE-A71F-45B3-9196-2B3DCB5B376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84" name="Text Box 17">
          <a:extLst>
            <a:ext uri="{FF2B5EF4-FFF2-40B4-BE49-F238E27FC236}">
              <a16:creationId xmlns:a16="http://schemas.microsoft.com/office/drawing/2014/main" id="{A3473E67-B919-4BCB-A9CE-DA4B3956969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85" name="Text Box 17">
          <a:extLst>
            <a:ext uri="{FF2B5EF4-FFF2-40B4-BE49-F238E27FC236}">
              <a16:creationId xmlns:a16="http://schemas.microsoft.com/office/drawing/2014/main" id="{AE06F2CD-1C0A-4957-9D8A-48AB8512C3A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86" name="Text Box 17">
          <a:extLst>
            <a:ext uri="{FF2B5EF4-FFF2-40B4-BE49-F238E27FC236}">
              <a16:creationId xmlns:a16="http://schemas.microsoft.com/office/drawing/2014/main" id="{ADDE5D7C-BEC0-43F7-9BE7-04F408362C2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87" name="Text Box 17">
          <a:extLst>
            <a:ext uri="{FF2B5EF4-FFF2-40B4-BE49-F238E27FC236}">
              <a16:creationId xmlns:a16="http://schemas.microsoft.com/office/drawing/2014/main" id="{5146458E-070F-4CCF-BD12-2E305064B6B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88" name="Text Box 17">
          <a:extLst>
            <a:ext uri="{FF2B5EF4-FFF2-40B4-BE49-F238E27FC236}">
              <a16:creationId xmlns:a16="http://schemas.microsoft.com/office/drawing/2014/main" id="{4425172C-009F-46B6-A507-AFEC7DB65E9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89" name="Text Box 17">
          <a:extLst>
            <a:ext uri="{FF2B5EF4-FFF2-40B4-BE49-F238E27FC236}">
              <a16:creationId xmlns:a16="http://schemas.microsoft.com/office/drawing/2014/main" id="{00F34D76-4123-442E-9D36-4A4463B8B6A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90" name="Text Box 17">
          <a:extLst>
            <a:ext uri="{FF2B5EF4-FFF2-40B4-BE49-F238E27FC236}">
              <a16:creationId xmlns:a16="http://schemas.microsoft.com/office/drawing/2014/main" id="{D7BAEB07-1180-4029-8873-71837F59E19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91" name="Text Box 17">
          <a:extLst>
            <a:ext uri="{FF2B5EF4-FFF2-40B4-BE49-F238E27FC236}">
              <a16:creationId xmlns:a16="http://schemas.microsoft.com/office/drawing/2014/main" id="{8525A90D-03D4-418F-A151-5954E71DAB1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92" name="Text Box 17">
          <a:extLst>
            <a:ext uri="{FF2B5EF4-FFF2-40B4-BE49-F238E27FC236}">
              <a16:creationId xmlns:a16="http://schemas.microsoft.com/office/drawing/2014/main" id="{14E87E0D-2BAD-4B1C-BA51-704FFAC9852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93" name="Text Box 17">
          <a:extLst>
            <a:ext uri="{FF2B5EF4-FFF2-40B4-BE49-F238E27FC236}">
              <a16:creationId xmlns:a16="http://schemas.microsoft.com/office/drawing/2014/main" id="{58571F85-AEDA-402C-8BA6-D604BACF93F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94" name="Text Box 17">
          <a:extLst>
            <a:ext uri="{FF2B5EF4-FFF2-40B4-BE49-F238E27FC236}">
              <a16:creationId xmlns:a16="http://schemas.microsoft.com/office/drawing/2014/main" id="{09F784D6-54BA-44BE-9B4E-C041AF2BB8D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95" name="Text Box 17">
          <a:extLst>
            <a:ext uri="{FF2B5EF4-FFF2-40B4-BE49-F238E27FC236}">
              <a16:creationId xmlns:a16="http://schemas.microsoft.com/office/drawing/2014/main" id="{1869DDAC-F780-4BDE-9AC4-454BC4C2AC2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96" name="Text Box 17">
          <a:extLst>
            <a:ext uri="{FF2B5EF4-FFF2-40B4-BE49-F238E27FC236}">
              <a16:creationId xmlns:a16="http://schemas.microsoft.com/office/drawing/2014/main" id="{47B4018A-6A4D-4874-B1C5-B021A0B0E7F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97" name="Text Box 17">
          <a:extLst>
            <a:ext uri="{FF2B5EF4-FFF2-40B4-BE49-F238E27FC236}">
              <a16:creationId xmlns:a16="http://schemas.microsoft.com/office/drawing/2014/main" id="{A3EA500B-A7DB-4EA7-95D1-174D87DB04E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98" name="Text Box 17">
          <a:extLst>
            <a:ext uri="{FF2B5EF4-FFF2-40B4-BE49-F238E27FC236}">
              <a16:creationId xmlns:a16="http://schemas.microsoft.com/office/drawing/2014/main" id="{6D263EFE-C24E-41BC-93AC-726E988F859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199" name="Text Box 17">
          <a:extLst>
            <a:ext uri="{FF2B5EF4-FFF2-40B4-BE49-F238E27FC236}">
              <a16:creationId xmlns:a16="http://schemas.microsoft.com/office/drawing/2014/main" id="{35DB0B83-CF23-4AB2-9DA9-9DAF5A7EA2A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00" name="Text Box 17">
          <a:extLst>
            <a:ext uri="{FF2B5EF4-FFF2-40B4-BE49-F238E27FC236}">
              <a16:creationId xmlns:a16="http://schemas.microsoft.com/office/drawing/2014/main" id="{CC401607-09B4-4D37-B07D-6F311DEB86A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01" name="Text Box 17">
          <a:extLst>
            <a:ext uri="{FF2B5EF4-FFF2-40B4-BE49-F238E27FC236}">
              <a16:creationId xmlns:a16="http://schemas.microsoft.com/office/drawing/2014/main" id="{C5508B59-B5AE-4CCA-B2C4-AFBACC5F410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02" name="Text Box 17">
          <a:extLst>
            <a:ext uri="{FF2B5EF4-FFF2-40B4-BE49-F238E27FC236}">
              <a16:creationId xmlns:a16="http://schemas.microsoft.com/office/drawing/2014/main" id="{445F3556-C577-4943-BE1A-73FB74F1997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03" name="Text Box 17">
          <a:extLst>
            <a:ext uri="{FF2B5EF4-FFF2-40B4-BE49-F238E27FC236}">
              <a16:creationId xmlns:a16="http://schemas.microsoft.com/office/drawing/2014/main" id="{25E0F67D-188C-4715-A9DC-60F2426548A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04" name="Text Box 17">
          <a:extLst>
            <a:ext uri="{FF2B5EF4-FFF2-40B4-BE49-F238E27FC236}">
              <a16:creationId xmlns:a16="http://schemas.microsoft.com/office/drawing/2014/main" id="{0007F99D-74C7-4DFE-9D88-D2C39CCE3E9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05" name="Text Box 17">
          <a:extLst>
            <a:ext uri="{FF2B5EF4-FFF2-40B4-BE49-F238E27FC236}">
              <a16:creationId xmlns:a16="http://schemas.microsoft.com/office/drawing/2014/main" id="{63F2C560-FC99-4FC2-BBFA-2CE4B3900D1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06" name="Text Box 17">
          <a:extLst>
            <a:ext uri="{FF2B5EF4-FFF2-40B4-BE49-F238E27FC236}">
              <a16:creationId xmlns:a16="http://schemas.microsoft.com/office/drawing/2014/main" id="{07571721-AE05-464B-84F3-78B8EE9B3A8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07" name="Text Box 17">
          <a:extLst>
            <a:ext uri="{FF2B5EF4-FFF2-40B4-BE49-F238E27FC236}">
              <a16:creationId xmlns:a16="http://schemas.microsoft.com/office/drawing/2014/main" id="{1042F8C0-DB73-423F-A7B0-81B2145CE2B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08" name="Text Box 17">
          <a:extLst>
            <a:ext uri="{FF2B5EF4-FFF2-40B4-BE49-F238E27FC236}">
              <a16:creationId xmlns:a16="http://schemas.microsoft.com/office/drawing/2014/main" id="{8C673BE0-6060-48F5-A4AF-185E3733C60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09" name="Text Box 17">
          <a:extLst>
            <a:ext uri="{FF2B5EF4-FFF2-40B4-BE49-F238E27FC236}">
              <a16:creationId xmlns:a16="http://schemas.microsoft.com/office/drawing/2014/main" id="{1F11FC1E-AE40-4E26-B4F5-D5E844D0EBC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10" name="Text Box 17">
          <a:extLst>
            <a:ext uri="{FF2B5EF4-FFF2-40B4-BE49-F238E27FC236}">
              <a16:creationId xmlns:a16="http://schemas.microsoft.com/office/drawing/2014/main" id="{D12E9E39-3B35-4626-A007-0053CBCED1B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11" name="Text Box 17">
          <a:extLst>
            <a:ext uri="{FF2B5EF4-FFF2-40B4-BE49-F238E27FC236}">
              <a16:creationId xmlns:a16="http://schemas.microsoft.com/office/drawing/2014/main" id="{CE4A91CE-9E67-434A-93CE-731CDC350A8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12" name="Text Box 17">
          <a:extLst>
            <a:ext uri="{FF2B5EF4-FFF2-40B4-BE49-F238E27FC236}">
              <a16:creationId xmlns:a16="http://schemas.microsoft.com/office/drawing/2014/main" id="{701B8EE4-A055-466B-9D84-C3A25A22B00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13" name="Text Box 17">
          <a:extLst>
            <a:ext uri="{FF2B5EF4-FFF2-40B4-BE49-F238E27FC236}">
              <a16:creationId xmlns:a16="http://schemas.microsoft.com/office/drawing/2014/main" id="{1DF254D0-4CB0-4FA7-85F4-5D277E48DCD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14" name="Text Box 17">
          <a:extLst>
            <a:ext uri="{FF2B5EF4-FFF2-40B4-BE49-F238E27FC236}">
              <a16:creationId xmlns:a16="http://schemas.microsoft.com/office/drawing/2014/main" id="{4B3D09C9-7F41-41F1-8180-ACEAD07B16E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15" name="Text Box 17">
          <a:extLst>
            <a:ext uri="{FF2B5EF4-FFF2-40B4-BE49-F238E27FC236}">
              <a16:creationId xmlns:a16="http://schemas.microsoft.com/office/drawing/2014/main" id="{685EF935-F87F-4423-B0C1-F42069F334B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16" name="Text Box 17">
          <a:extLst>
            <a:ext uri="{FF2B5EF4-FFF2-40B4-BE49-F238E27FC236}">
              <a16:creationId xmlns:a16="http://schemas.microsoft.com/office/drawing/2014/main" id="{9BE462D3-7857-4AEF-9DB9-343957A45E3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17" name="Text Box 17">
          <a:extLst>
            <a:ext uri="{FF2B5EF4-FFF2-40B4-BE49-F238E27FC236}">
              <a16:creationId xmlns:a16="http://schemas.microsoft.com/office/drawing/2014/main" id="{ADD51421-6B4B-4DC3-8BF7-CE1C4021FD9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18" name="Text Box 17">
          <a:extLst>
            <a:ext uri="{FF2B5EF4-FFF2-40B4-BE49-F238E27FC236}">
              <a16:creationId xmlns:a16="http://schemas.microsoft.com/office/drawing/2014/main" id="{4D440FB1-EA08-4F74-97B9-2B4DD2DF63F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19" name="Text Box 17">
          <a:extLst>
            <a:ext uri="{FF2B5EF4-FFF2-40B4-BE49-F238E27FC236}">
              <a16:creationId xmlns:a16="http://schemas.microsoft.com/office/drawing/2014/main" id="{6CD166BC-5A98-47BA-BA21-3BD364BA1D0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20" name="Text Box 17">
          <a:extLst>
            <a:ext uri="{FF2B5EF4-FFF2-40B4-BE49-F238E27FC236}">
              <a16:creationId xmlns:a16="http://schemas.microsoft.com/office/drawing/2014/main" id="{177A2FDD-CD9D-47D0-BFDD-D9467EA1956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21" name="Text Box 17">
          <a:extLst>
            <a:ext uri="{FF2B5EF4-FFF2-40B4-BE49-F238E27FC236}">
              <a16:creationId xmlns:a16="http://schemas.microsoft.com/office/drawing/2014/main" id="{4C96F0B9-FF06-4A7C-BE34-CB301D512BE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22" name="Text Box 17">
          <a:extLst>
            <a:ext uri="{FF2B5EF4-FFF2-40B4-BE49-F238E27FC236}">
              <a16:creationId xmlns:a16="http://schemas.microsoft.com/office/drawing/2014/main" id="{3F1C4D35-B8F5-43D5-A27B-ABC257EAC53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23" name="Text Box 17">
          <a:extLst>
            <a:ext uri="{FF2B5EF4-FFF2-40B4-BE49-F238E27FC236}">
              <a16:creationId xmlns:a16="http://schemas.microsoft.com/office/drawing/2014/main" id="{1EE0447B-DEFA-4B00-9B08-67754910E4A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24" name="Text Box 17">
          <a:extLst>
            <a:ext uri="{FF2B5EF4-FFF2-40B4-BE49-F238E27FC236}">
              <a16:creationId xmlns:a16="http://schemas.microsoft.com/office/drawing/2014/main" id="{751F7BA3-052F-489B-8337-45F74A185BF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25" name="Text Box 17">
          <a:extLst>
            <a:ext uri="{FF2B5EF4-FFF2-40B4-BE49-F238E27FC236}">
              <a16:creationId xmlns:a16="http://schemas.microsoft.com/office/drawing/2014/main" id="{F37A6CA6-9CE8-43F9-87F0-A1A3F0D2098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26" name="Text Box 17">
          <a:extLst>
            <a:ext uri="{FF2B5EF4-FFF2-40B4-BE49-F238E27FC236}">
              <a16:creationId xmlns:a16="http://schemas.microsoft.com/office/drawing/2014/main" id="{2B6E311B-A2C9-4236-95FF-86CEB4132A8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27" name="Text Box 17">
          <a:extLst>
            <a:ext uri="{FF2B5EF4-FFF2-40B4-BE49-F238E27FC236}">
              <a16:creationId xmlns:a16="http://schemas.microsoft.com/office/drawing/2014/main" id="{CEAEF99F-5A12-430C-9BC6-7B26547FA04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28" name="Text Box 17">
          <a:extLst>
            <a:ext uri="{FF2B5EF4-FFF2-40B4-BE49-F238E27FC236}">
              <a16:creationId xmlns:a16="http://schemas.microsoft.com/office/drawing/2014/main" id="{9860A612-76F0-4983-A22D-C304C465AB3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29" name="Text Box 17">
          <a:extLst>
            <a:ext uri="{FF2B5EF4-FFF2-40B4-BE49-F238E27FC236}">
              <a16:creationId xmlns:a16="http://schemas.microsoft.com/office/drawing/2014/main" id="{6ADC3CC3-A9B7-4249-B8ED-1EBE6DB934A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30" name="Text Box 17">
          <a:extLst>
            <a:ext uri="{FF2B5EF4-FFF2-40B4-BE49-F238E27FC236}">
              <a16:creationId xmlns:a16="http://schemas.microsoft.com/office/drawing/2014/main" id="{C2F4BD11-7C5F-4366-B773-59170A3289E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31" name="Text Box 17">
          <a:extLst>
            <a:ext uri="{FF2B5EF4-FFF2-40B4-BE49-F238E27FC236}">
              <a16:creationId xmlns:a16="http://schemas.microsoft.com/office/drawing/2014/main" id="{0A278D5D-06BA-43D6-B35B-2CB0CD72704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32" name="Text Box 17">
          <a:extLst>
            <a:ext uri="{FF2B5EF4-FFF2-40B4-BE49-F238E27FC236}">
              <a16:creationId xmlns:a16="http://schemas.microsoft.com/office/drawing/2014/main" id="{8D544062-5B45-4FE3-8E93-05552376F81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33" name="Text Box 17">
          <a:extLst>
            <a:ext uri="{FF2B5EF4-FFF2-40B4-BE49-F238E27FC236}">
              <a16:creationId xmlns:a16="http://schemas.microsoft.com/office/drawing/2014/main" id="{2DA15E25-8729-4E42-905E-6A995C45175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34" name="Text Box 17">
          <a:extLst>
            <a:ext uri="{FF2B5EF4-FFF2-40B4-BE49-F238E27FC236}">
              <a16:creationId xmlns:a16="http://schemas.microsoft.com/office/drawing/2014/main" id="{99CA8911-0BD5-4DB7-BF89-9C8A1C6B73C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35" name="Text Box 17">
          <a:extLst>
            <a:ext uri="{FF2B5EF4-FFF2-40B4-BE49-F238E27FC236}">
              <a16:creationId xmlns:a16="http://schemas.microsoft.com/office/drawing/2014/main" id="{EE8CD2BC-9972-4D1E-88F2-3DAFE370754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36" name="Text Box 17">
          <a:extLst>
            <a:ext uri="{FF2B5EF4-FFF2-40B4-BE49-F238E27FC236}">
              <a16:creationId xmlns:a16="http://schemas.microsoft.com/office/drawing/2014/main" id="{7E6660DE-8426-4E58-9393-10367A54578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37" name="Text Box 17">
          <a:extLst>
            <a:ext uri="{FF2B5EF4-FFF2-40B4-BE49-F238E27FC236}">
              <a16:creationId xmlns:a16="http://schemas.microsoft.com/office/drawing/2014/main" id="{28F7FEDE-BB5C-4630-A87C-DD3565837C4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38" name="Text Box 17">
          <a:extLst>
            <a:ext uri="{FF2B5EF4-FFF2-40B4-BE49-F238E27FC236}">
              <a16:creationId xmlns:a16="http://schemas.microsoft.com/office/drawing/2014/main" id="{03FE1F88-007F-44BD-AABC-2F0B55CF5AA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39" name="Text Box 17">
          <a:extLst>
            <a:ext uri="{FF2B5EF4-FFF2-40B4-BE49-F238E27FC236}">
              <a16:creationId xmlns:a16="http://schemas.microsoft.com/office/drawing/2014/main" id="{C7882E77-AAB0-4CD9-A6F2-C199BF87AF9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40" name="Text Box 17">
          <a:extLst>
            <a:ext uri="{FF2B5EF4-FFF2-40B4-BE49-F238E27FC236}">
              <a16:creationId xmlns:a16="http://schemas.microsoft.com/office/drawing/2014/main" id="{96877483-51BD-4312-A74E-0BB9822B8E6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41" name="Text Box 17">
          <a:extLst>
            <a:ext uri="{FF2B5EF4-FFF2-40B4-BE49-F238E27FC236}">
              <a16:creationId xmlns:a16="http://schemas.microsoft.com/office/drawing/2014/main" id="{161077BD-427A-4342-AF14-411E5940F5D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42" name="Text Box 17">
          <a:extLst>
            <a:ext uri="{FF2B5EF4-FFF2-40B4-BE49-F238E27FC236}">
              <a16:creationId xmlns:a16="http://schemas.microsoft.com/office/drawing/2014/main" id="{1D116A1F-A085-4E37-B4A1-132598A76E9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43" name="Text Box 17">
          <a:extLst>
            <a:ext uri="{FF2B5EF4-FFF2-40B4-BE49-F238E27FC236}">
              <a16:creationId xmlns:a16="http://schemas.microsoft.com/office/drawing/2014/main" id="{62B56162-40F6-4A6E-BDDF-F103DDDDCCF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44" name="Text Box 17">
          <a:extLst>
            <a:ext uri="{FF2B5EF4-FFF2-40B4-BE49-F238E27FC236}">
              <a16:creationId xmlns:a16="http://schemas.microsoft.com/office/drawing/2014/main" id="{630776DF-FC7D-4532-A8E8-E7DCE23AB9B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45" name="Text Box 17">
          <a:extLst>
            <a:ext uri="{FF2B5EF4-FFF2-40B4-BE49-F238E27FC236}">
              <a16:creationId xmlns:a16="http://schemas.microsoft.com/office/drawing/2014/main" id="{B6AF1308-1F13-4088-971D-C05F16F02AC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46" name="Text Box 17">
          <a:extLst>
            <a:ext uri="{FF2B5EF4-FFF2-40B4-BE49-F238E27FC236}">
              <a16:creationId xmlns:a16="http://schemas.microsoft.com/office/drawing/2014/main" id="{10E34664-4524-4F91-A937-9AB6C48D790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47" name="Text Box 17">
          <a:extLst>
            <a:ext uri="{FF2B5EF4-FFF2-40B4-BE49-F238E27FC236}">
              <a16:creationId xmlns:a16="http://schemas.microsoft.com/office/drawing/2014/main" id="{CA73362A-1B17-43C1-BB40-EE42E2CB081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48" name="Text Box 17">
          <a:extLst>
            <a:ext uri="{FF2B5EF4-FFF2-40B4-BE49-F238E27FC236}">
              <a16:creationId xmlns:a16="http://schemas.microsoft.com/office/drawing/2014/main" id="{4DA00924-C829-4AFC-9921-005E02EC1FC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49" name="Text Box 17">
          <a:extLst>
            <a:ext uri="{FF2B5EF4-FFF2-40B4-BE49-F238E27FC236}">
              <a16:creationId xmlns:a16="http://schemas.microsoft.com/office/drawing/2014/main" id="{D3562417-864C-4B87-8E03-A1906C706A3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50" name="Text Box 17">
          <a:extLst>
            <a:ext uri="{FF2B5EF4-FFF2-40B4-BE49-F238E27FC236}">
              <a16:creationId xmlns:a16="http://schemas.microsoft.com/office/drawing/2014/main" id="{E68D6DED-3FD8-4A0B-9100-A89CB03F0C4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51" name="Text Box 17">
          <a:extLst>
            <a:ext uri="{FF2B5EF4-FFF2-40B4-BE49-F238E27FC236}">
              <a16:creationId xmlns:a16="http://schemas.microsoft.com/office/drawing/2014/main" id="{C64E5C9D-41E8-4283-B870-8EF4B693B1E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52" name="Text Box 17">
          <a:extLst>
            <a:ext uri="{FF2B5EF4-FFF2-40B4-BE49-F238E27FC236}">
              <a16:creationId xmlns:a16="http://schemas.microsoft.com/office/drawing/2014/main" id="{6F9AE8CE-69D6-4DE8-9706-EC45B8B322A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53" name="Text Box 17">
          <a:extLst>
            <a:ext uri="{FF2B5EF4-FFF2-40B4-BE49-F238E27FC236}">
              <a16:creationId xmlns:a16="http://schemas.microsoft.com/office/drawing/2014/main" id="{B68CED66-8FE1-47A9-B26B-D06B8CEFDD6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54" name="Text Box 17">
          <a:extLst>
            <a:ext uri="{FF2B5EF4-FFF2-40B4-BE49-F238E27FC236}">
              <a16:creationId xmlns:a16="http://schemas.microsoft.com/office/drawing/2014/main" id="{87E17AB4-046F-4088-AFC9-3F9E6EF0C3F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55" name="Text Box 17">
          <a:extLst>
            <a:ext uri="{FF2B5EF4-FFF2-40B4-BE49-F238E27FC236}">
              <a16:creationId xmlns:a16="http://schemas.microsoft.com/office/drawing/2014/main" id="{620DA960-7FCD-4B7D-9EE5-DD303A3FB40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56" name="Text Box 17">
          <a:extLst>
            <a:ext uri="{FF2B5EF4-FFF2-40B4-BE49-F238E27FC236}">
              <a16:creationId xmlns:a16="http://schemas.microsoft.com/office/drawing/2014/main" id="{E3DD849F-11AC-4EC9-8309-915287F0B1F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57" name="Text Box 17">
          <a:extLst>
            <a:ext uri="{FF2B5EF4-FFF2-40B4-BE49-F238E27FC236}">
              <a16:creationId xmlns:a16="http://schemas.microsoft.com/office/drawing/2014/main" id="{23432F8C-BECB-4EC0-9A41-5F1C3B4B8CA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58" name="Text Box 17">
          <a:extLst>
            <a:ext uri="{FF2B5EF4-FFF2-40B4-BE49-F238E27FC236}">
              <a16:creationId xmlns:a16="http://schemas.microsoft.com/office/drawing/2014/main" id="{3DE66FB8-6B49-4782-A174-3270D6BD177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59" name="Text Box 17">
          <a:extLst>
            <a:ext uri="{FF2B5EF4-FFF2-40B4-BE49-F238E27FC236}">
              <a16:creationId xmlns:a16="http://schemas.microsoft.com/office/drawing/2014/main" id="{79721EF9-3CBA-4D35-AECD-5DAAE253BB7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60" name="Text Box 17">
          <a:extLst>
            <a:ext uri="{FF2B5EF4-FFF2-40B4-BE49-F238E27FC236}">
              <a16:creationId xmlns:a16="http://schemas.microsoft.com/office/drawing/2014/main" id="{4B5D4037-3BEE-49DA-BB4F-4E5B0A95143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61" name="Text Box 17">
          <a:extLst>
            <a:ext uri="{FF2B5EF4-FFF2-40B4-BE49-F238E27FC236}">
              <a16:creationId xmlns:a16="http://schemas.microsoft.com/office/drawing/2014/main" id="{B3FAD017-A59D-4330-83B0-1850872FC81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62" name="Text Box 17">
          <a:extLst>
            <a:ext uri="{FF2B5EF4-FFF2-40B4-BE49-F238E27FC236}">
              <a16:creationId xmlns:a16="http://schemas.microsoft.com/office/drawing/2014/main" id="{8989F8A4-E7FC-499A-A1A6-DD0FEE23933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63" name="Text Box 17">
          <a:extLst>
            <a:ext uri="{FF2B5EF4-FFF2-40B4-BE49-F238E27FC236}">
              <a16:creationId xmlns:a16="http://schemas.microsoft.com/office/drawing/2014/main" id="{57159A41-7856-48B9-A060-64829F7C4B7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64" name="Text Box 17">
          <a:extLst>
            <a:ext uri="{FF2B5EF4-FFF2-40B4-BE49-F238E27FC236}">
              <a16:creationId xmlns:a16="http://schemas.microsoft.com/office/drawing/2014/main" id="{292D93C1-76B5-4C09-8365-0585E0019BF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65" name="Text Box 17">
          <a:extLst>
            <a:ext uri="{FF2B5EF4-FFF2-40B4-BE49-F238E27FC236}">
              <a16:creationId xmlns:a16="http://schemas.microsoft.com/office/drawing/2014/main" id="{CA69D555-D871-4DD3-95D0-6FAD58AB0A1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66" name="Text Box 17">
          <a:extLst>
            <a:ext uri="{FF2B5EF4-FFF2-40B4-BE49-F238E27FC236}">
              <a16:creationId xmlns:a16="http://schemas.microsoft.com/office/drawing/2014/main" id="{429F51E0-EC1E-485D-B828-4EDF2B08545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67" name="Text Box 17">
          <a:extLst>
            <a:ext uri="{FF2B5EF4-FFF2-40B4-BE49-F238E27FC236}">
              <a16:creationId xmlns:a16="http://schemas.microsoft.com/office/drawing/2014/main" id="{DA28BC5F-84AA-4BF1-BB22-2E16DF103BF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68" name="Text Box 17">
          <a:extLst>
            <a:ext uri="{FF2B5EF4-FFF2-40B4-BE49-F238E27FC236}">
              <a16:creationId xmlns:a16="http://schemas.microsoft.com/office/drawing/2014/main" id="{99E500A2-808B-4366-A287-8EFD4921CE2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69" name="Text Box 17">
          <a:extLst>
            <a:ext uri="{FF2B5EF4-FFF2-40B4-BE49-F238E27FC236}">
              <a16:creationId xmlns:a16="http://schemas.microsoft.com/office/drawing/2014/main" id="{5F3F8AFD-7163-4088-BE83-50C8F17DA5B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70" name="Text Box 17">
          <a:extLst>
            <a:ext uri="{FF2B5EF4-FFF2-40B4-BE49-F238E27FC236}">
              <a16:creationId xmlns:a16="http://schemas.microsoft.com/office/drawing/2014/main" id="{E7953446-7A31-4110-B501-BEF1C7441CE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71" name="Text Box 17">
          <a:extLst>
            <a:ext uri="{FF2B5EF4-FFF2-40B4-BE49-F238E27FC236}">
              <a16:creationId xmlns:a16="http://schemas.microsoft.com/office/drawing/2014/main" id="{C9515136-7BAB-44E5-BDCE-942F56AF450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72" name="Text Box 17">
          <a:extLst>
            <a:ext uri="{FF2B5EF4-FFF2-40B4-BE49-F238E27FC236}">
              <a16:creationId xmlns:a16="http://schemas.microsoft.com/office/drawing/2014/main" id="{5343DE85-CAFA-4BC8-B7BF-6584095DEFA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73" name="Text Box 17">
          <a:extLst>
            <a:ext uri="{FF2B5EF4-FFF2-40B4-BE49-F238E27FC236}">
              <a16:creationId xmlns:a16="http://schemas.microsoft.com/office/drawing/2014/main" id="{28FB63AB-BEA2-415F-9070-39ED53CDA3E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74" name="Text Box 17">
          <a:extLst>
            <a:ext uri="{FF2B5EF4-FFF2-40B4-BE49-F238E27FC236}">
              <a16:creationId xmlns:a16="http://schemas.microsoft.com/office/drawing/2014/main" id="{C379C0D9-1B9D-47ED-8064-4185EDCAB81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75" name="Text Box 17">
          <a:extLst>
            <a:ext uri="{FF2B5EF4-FFF2-40B4-BE49-F238E27FC236}">
              <a16:creationId xmlns:a16="http://schemas.microsoft.com/office/drawing/2014/main" id="{3C690AE7-40B1-4986-8927-94903E0DDEA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76" name="Text Box 17">
          <a:extLst>
            <a:ext uri="{FF2B5EF4-FFF2-40B4-BE49-F238E27FC236}">
              <a16:creationId xmlns:a16="http://schemas.microsoft.com/office/drawing/2014/main" id="{C0E94E44-7120-4AB3-AEC2-7E9C88965CD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77" name="Text Box 17">
          <a:extLst>
            <a:ext uri="{FF2B5EF4-FFF2-40B4-BE49-F238E27FC236}">
              <a16:creationId xmlns:a16="http://schemas.microsoft.com/office/drawing/2014/main" id="{15546F3B-4962-4364-B231-75E08D3B41F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78" name="Text Box 17">
          <a:extLst>
            <a:ext uri="{FF2B5EF4-FFF2-40B4-BE49-F238E27FC236}">
              <a16:creationId xmlns:a16="http://schemas.microsoft.com/office/drawing/2014/main" id="{D3368DF6-AC05-494C-9416-11A9B45A902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79" name="Text Box 17">
          <a:extLst>
            <a:ext uri="{FF2B5EF4-FFF2-40B4-BE49-F238E27FC236}">
              <a16:creationId xmlns:a16="http://schemas.microsoft.com/office/drawing/2014/main" id="{0B711694-2A27-4B6C-A8A0-2D310DAFAF8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80" name="Text Box 17">
          <a:extLst>
            <a:ext uri="{FF2B5EF4-FFF2-40B4-BE49-F238E27FC236}">
              <a16:creationId xmlns:a16="http://schemas.microsoft.com/office/drawing/2014/main" id="{AFDB0B41-B0E1-41AC-920E-6C563053B59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81" name="Text Box 17">
          <a:extLst>
            <a:ext uri="{FF2B5EF4-FFF2-40B4-BE49-F238E27FC236}">
              <a16:creationId xmlns:a16="http://schemas.microsoft.com/office/drawing/2014/main" id="{1AC5C743-E170-4324-9135-BF8C2A3FFDE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82" name="Text Box 17">
          <a:extLst>
            <a:ext uri="{FF2B5EF4-FFF2-40B4-BE49-F238E27FC236}">
              <a16:creationId xmlns:a16="http://schemas.microsoft.com/office/drawing/2014/main" id="{CBBF264A-52AE-4393-8FEC-CB71FFD7877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83" name="Text Box 17">
          <a:extLst>
            <a:ext uri="{FF2B5EF4-FFF2-40B4-BE49-F238E27FC236}">
              <a16:creationId xmlns:a16="http://schemas.microsoft.com/office/drawing/2014/main" id="{C181907A-6A52-4E6A-B0C9-653C998A31F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84" name="Text Box 17">
          <a:extLst>
            <a:ext uri="{FF2B5EF4-FFF2-40B4-BE49-F238E27FC236}">
              <a16:creationId xmlns:a16="http://schemas.microsoft.com/office/drawing/2014/main" id="{D8647081-52C5-4D2B-B07B-67CA25D6DC1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85" name="Text Box 17">
          <a:extLst>
            <a:ext uri="{FF2B5EF4-FFF2-40B4-BE49-F238E27FC236}">
              <a16:creationId xmlns:a16="http://schemas.microsoft.com/office/drawing/2014/main" id="{4A4801F4-59E5-4A53-B0FE-CF514203BF6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86" name="Text Box 17">
          <a:extLst>
            <a:ext uri="{FF2B5EF4-FFF2-40B4-BE49-F238E27FC236}">
              <a16:creationId xmlns:a16="http://schemas.microsoft.com/office/drawing/2014/main" id="{C4B48B45-C9DD-4EC5-A30A-2F305FD0C08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87" name="Text Box 17">
          <a:extLst>
            <a:ext uri="{FF2B5EF4-FFF2-40B4-BE49-F238E27FC236}">
              <a16:creationId xmlns:a16="http://schemas.microsoft.com/office/drawing/2014/main" id="{4C0D7C82-613F-4C1E-85D4-43D7168E61B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88" name="Text Box 17">
          <a:extLst>
            <a:ext uri="{FF2B5EF4-FFF2-40B4-BE49-F238E27FC236}">
              <a16:creationId xmlns:a16="http://schemas.microsoft.com/office/drawing/2014/main" id="{95764FAB-05C0-4309-A02B-7954D9048C8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89" name="Text Box 17">
          <a:extLst>
            <a:ext uri="{FF2B5EF4-FFF2-40B4-BE49-F238E27FC236}">
              <a16:creationId xmlns:a16="http://schemas.microsoft.com/office/drawing/2014/main" id="{375C3729-C9EE-470E-A944-DAB4B770B9C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90" name="Text Box 17">
          <a:extLst>
            <a:ext uri="{FF2B5EF4-FFF2-40B4-BE49-F238E27FC236}">
              <a16:creationId xmlns:a16="http://schemas.microsoft.com/office/drawing/2014/main" id="{328C1395-A895-4A45-BCEC-CEFAF19689B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91" name="Text Box 17">
          <a:extLst>
            <a:ext uri="{FF2B5EF4-FFF2-40B4-BE49-F238E27FC236}">
              <a16:creationId xmlns:a16="http://schemas.microsoft.com/office/drawing/2014/main" id="{661FB8B4-551F-459E-9A10-B5EB9ED95A2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92" name="Text Box 17">
          <a:extLst>
            <a:ext uri="{FF2B5EF4-FFF2-40B4-BE49-F238E27FC236}">
              <a16:creationId xmlns:a16="http://schemas.microsoft.com/office/drawing/2014/main" id="{28B76822-A786-450C-AB7C-AD4EA89C089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93" name="Text Box 17">
          <a:extLst>
            <a:ext uri="{FF2B5EF4-FFF2-40B4-BE49-F238E27FC236}">
              <a16:creationId xmlns:a16="http://schemas.microsoft.com/office/drawing/2014/main" id="{5E191F5E-0683-4C9B-A8FB-7BFF1CB5DD2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94" name="Text Box 17">
          <a:extLst>
            <a:ext uri="{FF2B5EF4-FFF2-40B4-BE49-F238E27FC236}">
              <a16:creationId xmlns:a16="http://schemas.microsoft.com/office/drawing/2014/main" id="{FD69E00C-7C80-4A2B-930C-A9B4B64B329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95" name="Text Box 17">
          <a:extLst>
            <a:ext uri="{FF2B5EF4-FFF2-40B4-BE49-F238E27FC236}">
              <a16:creationId xmlns:a16="http://schemas.microsoft.com/office/drawing/2014/main" id="{901D2DCF-DA13-4BD1-AC0E-56F43B070FE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96" name="Text Box 17">
          <a:extLst>
            <a:ext uri="{FF2B5EF4-FFF2-40B4-BE49-F238E27FC236}">
              <a16:creationId xmlns:a16="http://schemas.microsoft.com/office/drawing/2014/main" id="{3386E2FB-F4DD-425F-A216-B16BF5C79AC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97" name="Text Box 17">
          <a:extLst>
            <a:ext uri="{FF2B5EF4-FFF2-40B4-BE49-F238E27FC236}">
              <a16:creationId xmlns:a16="http://schemas.microsoft.com/office/drawing/2014/main" id="{6CEAEADF-285A-4161-A8ED-F7E68706549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98" name="Text Box 17">
          <a:extLst>
            <a:ext uri="{FF2B5EF4-FFF2-40B4-BE49-F238E27FC236}">
              <a16:creationId xmlns:a16="http://schemas.microsoft.com/office/drawing/2014/main" id="{519CE821-5206-40D9-A831-7065199157C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299" name="Text Box 17">
          <a:extLst>
            <a:ext uri="{FF2B5EF4-FFF2-40B4-BE49-F238E27FC236}">
              <a16:creationId xmlns:a16="http://schemas.microsoft.com/office/drawing/2014/main" id="{57023857-B3E1-4834-8C56-6075E3A548B6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00" name="Text Box 17">
          <a:extLst>
            <a:ext uri="{FF2B5EF4-FFF2-40B4-BE49-F238E27FC236}">
              <a16:creationId xmlns:a16="http://schemas.microsoft.com/office/drawing/2014/main" id="{E2406E64-37D2-4BE9-BB4B-0BB5D88AAEB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01" name="Text Box 17">
          <a:extLst>
            <a:ext uri="{FF2B5EF4-FFF2-40B4-BE49-F238E27FC236}">
              <a16:creationId xmlns:a16="http://schemas.microsoft.com/office/drawing/2014/main" id="{D1095145-3227-4F3B-809D-F406F5AF343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02" name="Text Box 17">
          <a:extLst>
            <a:ext uri="{FF2B5EF4-FFF2-40B4-BE49-F238E27FC236}">
              <a16:creationId xmlns:a16="http://schemas.microsoft.com/office/drawing/2014/main" id="{677A9126-A8AC-4692-A5A8-25DD959FACC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03" name="Text Box 17">
          <a:extLst>
            <a:ext uri="{FF2B5EF4-FFF2-40B4-BE49-F238E27FC236}">
              <a16:creationId xmlns:a16="http://schemas.microsoft.com/office/drawing/2014/main" id="{72E32435-4FB9-4214-B0B3-2EEB4C93EF1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04" name="Text Box 17">
          <a:extLst>
            <a:ext uri="{FF2B5EF4-FFF2-40B4-BE49-F238E27FC236}">
              <a16:creationId xmlns:a16="http://schemas.microsoft.com/office/drawing/2014/main" id="{4EC873F8-2FFA-4686-9F90-6EF9E6DAA91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05" name="Text Box 17">
          <a:extLst>
            <a:ext uri="{FF2B5EF4-FFF2-40B4-BE49-F238E27FC236}">
              <a16:creationId xmlns:a16="http://schemas.microsoft.com/office/drawing/2014/main" id="{2C13F57E-8BD5-4B9C-985D-63E9BFF6AC4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06" name="Text Box 17">
          <a:extLst>
            <a:ext uri="{FF2B5EF4-FFF2-40B4-BE49-F238E27FC236}">
              <a16:creationId xmlns:a16="http://schemas.microsoft.com/office/drawing/2014/main" id="{E85E3172-E2DF-4DEF-B4A3-ABE911D99B5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07" name="Text Box 17">
          <a:extLst>
            <a:ext uri="{FF2B5EF4-FFF2-40B4-BE49-F238E27FC236}">
              <a16:creationId xmlns:a16="http://schemas.microsoft.com/office/drawing/2014/main" id="{F747D898-844A-4808-8A42-9F5A9486924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08" name="Text Box 17">
          <a:extLst>
            <a:ext uri="{FF2B5EF4-FFF2-40B4-BE49-F238E27FC236}">
              <a16:creationId xmlns:a16="http://schemas.microsoft.com/office/drawing/2014/main" id="{EB303078-3B31-4586-89CF-7510E542ED1A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09" name="Text Box 17">
          <a:extLst>
            <a:ext uri="{FF2B5EF4-FFF2-40B4-BE49-F238E27FC236}">
              <a16:creationId xmlns:a16="http://schemas.microsoft.com/office/drawing/2014/main" id="{09C86650-16EC-463D-85B7-2D23195E585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10" name="Text Box 17">
          <a:extLst>
            <a:ext uri="{FF2B5EF4-FFF2-40B4-BE49-F238E27FC236}">
              <a16:creationId xmlns:a16="http://schemas.microsoft.com/office/drawing/2014/main" id="{5E39B602-FC6D-44B6-9A86-65C9D53CD9F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11" name="Text Box 17">
          <a:extLst>
            <a:ext uri="{FF2B5EF4-FFF2-40B4-BE49-F238E27FC236}">
              <a16:creationId xmlns:a16="http://schemas.microsoft.com/office/drawing/2014/main" id="{617CD23F-B338-44A7-B6AF-1B7D47E2DC8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12" name="Text Box 17">
          <a:extLst>
            <a:ext uri="{FF2B5EF4-FFF2-40B4-BE49-F238E27FC236}">
              <a16:creationId xmlns:a16="http://schemas.microsoft.com/office/drawing/2014/main" id="{A487F964-E7D6-48BF-ADDD-028A2F82C8F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13" name="Text Box 17">
          <a:extLst>
            <a:ext uri="{FF2B5EF4-FFF2-40B4-BE49-F238E27FC236}">
              <a16:creationId xmlns:a16="http://schemas.microsoft.com/office/drawing/2014/main" id="{6DF8B0ED-3646-4874-8921-52F3E82F66F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14" name="Text Box 17">
          <a:extLst>
            <a:ext uri="{FF2B5EF4-FFF2-40B4-BE49-F238E27FC236}">
              <a16:creationId xmlns:a16="http://schemas.microsoft.com/office/drawing/2014/main" id="{64194C2A-53E5-40D3-BCC0-97BDE5CB180E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15" name="Text Box 17">
          <a:extLst>
            <a:ext uri="{FF2B5EF4-FFF2-40B4-BE49-F238E27FC236}">
              <a16:creationId xmlns:a16="http://schemas.microsoft.com/office/drawing/2014/main" id="{BE58B240-D918-4925-AA3A-22D7DCC57B1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16" name="Text Box 17">
          <a:extLst>
            <a:ext uri="{FF2B5EF4-FFF2-40B4-BE49-F238E27FC236}">
              <a16:creationId xmlns:a16="http://schemas.microsoft.com/office/drawing/2014/main" id="{CDCF36DB-3FCB-4488-B0E7-AD7411CF61E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17" name="Text Box 17">
          <a:extLst>
            <a:ext uri="{FF2B5EF4-FFF2-40B4-BE49-F238E27FC236}">
              <a16:creationId xmlns:a16="http://schemas.microsoft.com/office/drawing/2014/main" id="{5F5840FF-5EB1-471A-A21E-B3771FD7DDC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18" name="Text Box 17">
          <a:extLst>
            <a:ext uri="{FF2B5EF4-FFF2-40B4-BE49-F238E27FC236}">
              <a16:creationId xmlns:a16="http://schemas.microsoft.com/office/drawing/2014/main" id="{CEC8632C-C4BC-43D0-BBDA-28AB5C33318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19" name="Text Box 17">
          <a:extLst>
            <a:ext uri="{FF2B5EF4-FFF2-40B4-BE49-F238E27FC236}">
              <a16:creationId xmlns:a16="http://schemas.microsoft.com/office/drawing/2014/main" id="{9CDC3D9B-80C0-4B47-BC4F-56453D320F3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20" name="Text Box 17">
          <a:extLst>
            <a:ext uri="{FF2B5EF4-FFF2-40B4-BE49-F238E27FC236}">
              <a16:creationId xmlns:a16="http://schemas.microsoft.com/office/drawing/2014/main" id="{5356B29F-9C44-4805-9D1B-38549A6CE0E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21" name="Text Box 17">
          <a:extLst>
            <a:ext uri="{FF2B5EF4-FFF2-40B4-BE49-F238E27FC236}">
              <a16:creationId xmlns:a16="http://schemas.microsoft.com/office/drawing/2014/main" id="{502799FB-0FC0-4000-AEBB-5F6C72B50E5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22" name="Text Box 17">
          <a:extLst>
            <a:ext uri="{FF2B5EF4-FFF2-40B4-BE49-F238E27FC236}">
              <a16:creationId xmlns:a16="http://schemas.microsoft.com/office/drawing/2014/main" id="{2C168A96-6927-4C04-9A08-FA72F407D30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23" name="Text Box 17">
          <a:extLst>
            <a:ext uri="{FF2B5EF4-FFF2-40B4-BE49-F238E27FC236}">
              <a16:creationId xmlns:a16="http://schemas.microsoft.com/office/drawing/2014/main" id="{16B9DA17-75F2-4B71-8DC0-7999BCB5BA5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24" name="Text Box 17">
          <a:extLst>
            <a:ext uri="{FF2B5EF4-FFF2-40B4-BE49-F238E27FC236}">
              <a16:creationId xmlns:a16="http://schemas.microsoft.com/office/drawing/2014/main" id="{8C900AE3-B58F-49CB-86EA-452FBBD0040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25" name="Text Box 17">
          <a:extLst>
            <a:ext uri="{FF2B5EF4-FFF2-40B4-BE49-F238E27FC236}">
              <a16:creationId xmlns:a16="http://schemas.microsoft.com/office/drawing/2014/main" id="{E737ACB0-30D0-4083-BFF7-B2B00E7116E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26" name="Text Box 17">
          <a:extLst>
            <a:ext uri="{FF2B5EF4-FFF2-40B4-BE49-F238E27FC236}">
              <a16:creationId xmlns:a16="http://schemas.microsoft.com/office/drawing/2014/main" id="{E6D2DF92-C207-42BB-96D1-EEBA9D68ED8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27" name="Text Box 17">
          <a:extLst>
            <a:ext uri="{FF2B5EF4-FFF2-40B4-BE49-F238E27FC236}">
              <a16:creationId xmlns:a16="http://schemas.microsoft.com/office/drawing/2014/main" id="{BF8B0A7B-8D4A-4812-BBE8-E20E81228C3D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28" name="Text Box 17">
          <a:extLst>
            <a:ext uri="{FF2B5EF4-FFF2-40B4-BE49-F238E27FC236}">
              <a16:creationId xmlns:a16="http://schemas.microsoft.com/office/drawing/2014/main" id="{AE35229E-90EF-4484-88F7-CF568FFE0FA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29" name="Text Box 17">
          <a:extLst>
            <a:ext uri="{FF2B5EF4-FFF2-40B4-BE49-F238E27FC236}">
              <a16:creationId xmlns:a16="http://schemas.microsoft.com/office/drawing/2014/main" id="{CD6DD695-12EC-4F9F-BD52-82630D5E4719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30" name="Text Box 17">
          <a:extLst>
            <a:ext uri="{FF2B5EF4-FFF2-40B4-BE49-F238E27FC236}">
              <a16:creationId xmlns:a16="http://schemas.microsoft.com/office/drawing/2014/main" id="{EE363565-F67B-49C4-AD84-6AE3B4B709B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31" name="Text Box 17">
          <a:extLst>
            <a:ext uri="{FF2B5EF4-FFF2-40B4-BE49-F238E27FC236}">
              <a16:creationId xmlns:a16="http://schemas.microsoft.com/office/drawing/2014/main" id="{5B3C543D-AC13-4CE4-A919-C2181A2DF72F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32" name="Text Box 17">
          <a:extLst>
            <a:ext uri="{FF2B5EF4-FFF2-40B4-BE49-F238E27FC236}">
              <a16:creationId xmlns:a16="http://schemas.microsoft.com/office/drawing/2014/main" id="{E57B8B39-5C45-4F52-B2E4-C2835E0E49B7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33" name="Text Box 17">
          <a:extLst>
            <a:ext uri="{FF2B5EF4-FFF2-40B4-BE49-F238E27FC236}">
              <a16:creationId xmlns:a16="http://schemas.microsoft.com/office/drawing/2014/main" id="{B5B07A78-CFDE-43EF-8C04-8C72C34F1405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34" name="Text Box 17">
          <a:extLst>
            <a:ext uri="{FF2B5EF4-FFF2-40B4-BE49-F238E27FC236}">
              <a16:creationId xmlns:a16="http://schemas.microsoft.com/office/drawing/2014/main" id="{59939BFB-43A6-4173-BE51-7B7B08C9CA5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35" name="Text Box 17">
          <a:extLst>
            <a:ext uri="{FF2B5EF4-FFF2-40B4-BE49-F238E27FC236}">
              <a16:creationId xmlns:a16="http://schemas.microsoft.com/office/drawing/2014/main" id="{0DB0744E-C685-4D1C-9F21-620E6B45683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36" name="Text Box 17">
          <a:extLst>
            <a:ext uri="{FF2B5EF4-FFF2-40B4-BE49-F238E27FC236}">
              <a16:creationId xmlns:a16="http://schemas.microsoft.com/office/drawing/2014/main" id="{B6B91454-BF7F-49DC-84AD-AF74A664E98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37" name="Text Box 17">
          <a:extLst>
            <a:ext uri="{FF2B5EF4-FFF2-40B4-BE49-F238E27FC236}">
              <a16:creationId xmlns:a16="http://schemas.microsoft.com/office/drawing/2014/main" id="{D4975A8A-B6F2-4A69-B93C-753FBDAD5E2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38" name="Text Box 17">
          <a:extLst>
            <a:ext uri="{FF2B5EF4-FFF2-40B4-BE49-F238E27FC236}">
              <a16:creationId xmlns:a16="http://schemas.microsoft.com/office/drawing/2014/main" id="{2D95BB63-6898-493A-B90B-E073D3CD3083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39" name="Text Box 17">
          <a:extLst>
            <a:ext uri="{FF2B5EF4-FFF2-40B4-BE49-F238E27FC236}">
              <a16:creationId xmlns:a16="http://schemas.microsoft.com/office/drawing/2014/main" id="{BC48C8A0-D153-46BD-9D5A-EAE9448B094B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40" name="Text Box 17">
          <a:extLst>
            <a:ext uri="{FF2B5EF4-FFF2-40B4-BE49-F238E27FC236}">
              <a16:creationId xmlns:a16="http://schemas.microsoft.com/office/drawing/2014/main" id="{06FE2C52-DD39-489A-B6F2-B4F2804EEB7C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41" name="Text Box 17">
          <a:extLst>
            <a:ext uri="{FF2B5EF4-FFF2-40B4-BE49-F238E27FC236}">
              <a16:creationId xmlns:a16="http://schemas.microsoft.com/office/drawing/2014/main" id="{B61DE6F6-7FBF-42CC-908A-989D8E159B11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42" name="Text Box 17">
          <a:extLst>
            <a:ext uri="{FF2B5EF4-FFF2-40B4-BE49-F238E27FC236}">
              <a16:creationId xmlns:a16="http://schemas.microsoft.com/office/drawing/2014/main" id="{325487C6-0815-4F5F-B0A6-A0CE9A9749B4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43" name="Text Box 17">
          <a:extLst>
            <a:ext uri="{FF2B5EF4-FFF2-40B4-BE49-F238E27FC236}">
              <a16:creationId xmlns:a16="http://schemas.microsoft.com/office/drawing/2014/main" id="{347B4877-F866-4DE8-BAD6-B9513C6CC522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44" name="Text Box 17">
          <a:extLst>
            <a:ext uri="{FF2B5EF4-FFF2-40B4-BE49-F238E27FC236}">
              <a16:creationId xmlns:a16="http://schemas.microsoft.com/office/drawing/2014/main" id="{972370AA-47D0-4DFE-8522-E3C3AF5798C0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45" name="Text Box 17">
          <a:extLst>
            <a:ext uri="{FF2B5EF4-FFF2-40B4-BE49-F238E27FC236}">
              <a16:creationId xmlns:a16="http://schemas.microsoft.com/office/drawing/2014/main" id="{A17A0A11-523F-4F95-8213-5806B724C80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21</xdr:row>
      <xdr:rowOff>817418</xdr:rowOff>
    </xdr:from>
    <xdr:to>
      <xdr:col>6</xdr:col>
      <xdr:colOff>102175</xdr:colOff>
      <xdr:row>22</xdr:row>
      <xdr:rowOff>0</xdr:rowOff>
    </xdr:to>
    <xdr:sp macro="" textlink="">
      <xdr:nvSpPr>
        <xdr:cNvPr id="2346" name="Text Box 17">
          <a:extLst>
            <a:ext uri="{FF2B5EF4-FFF2-40B4-BE49-F238E27FC236}">
              <a16:creationId xmlns:a16="http://schemas.microsoft.com/office/drawing/2014/main" id="{52D3E122-03B6-4B4A-A4B3-CCB548262118}"/>
            </a:ext>
          </a:extLst>
        </xdr:cNvPr>
        <xdr:cNvSpPr txBox="1">
          <a:spLocks noChangeArrowheads="1"/>
        </xdr:cNvSpPr>
      </xdr:nvSpPr>
      <xdr:spPr bwMode="auto">
        <a:xfrm>
          <a:off x="6171455" y="15066818"/>
          <a:ext cx="1006434" cy="3166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2512058</xdr:colOff>
      <xdr:row>5</xdr:row>
      <xdr:rowOff>235528</xdr:rowOff>
    </xdr:from>
    <xdr:to>
      <xdr:col>5</xdr:col>
      <xdr:colOff>3113313</xdr:colOff>
      <xdr:row>5</xdr:row>
      <xdr:rowOff>522516</xdr:rowOff>
    </xdr:to>
    <xdr:sp macro="" textlink="">
      <xdr:nvSpPr>
        <xdr:cNvPr id="2" name="Text Box 17">
          <a:extLst>
            <a:ext uri="{FF2B5EF4-FFF2-40B4-BE49-F238E27FC236}">
              <a16:creationId xmlns:a16="http://schemas.microsoft.com/office/drawing/2014/main" id="{98B7D4C7-67DE-4926-B671-430A79C932BF}"/>
            </a:ext>
          </a:extLst>
        </xdr:cNvPr>
        <xdr:cNvSpPr txBox="1">
          <a:spLocks noChangeArrowheads="1"/>
        </xdr:cNvSpPr>
      </xdr:nvSpPr>
      <xdr:spPr bwMode="auto">
        <a:xfrm>
          <a:off x="4119878" y="1759528"/>
          <a:ext cx="601255" cy="28698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7377</a:t>
          </a:r>
        </a:p>
      </xdr:txBody>
    </xdr:sp>
    <xdr:clientData/>
  </xdr:twoCellAnchor>
  <xdr:twoCellAnchor>
    <xdr:from>
      <xdr:col>5</xdr:col>
      <xdr:colOff>1577340</xdr:colOff>
      <xdr:row>5</xdr:row>
      <xdr:rowOff>144780</xdr:rowOff>
    </xdr:from>
    <xdr:to>
      <xdr:col>5</xdr:col>
      <xdr:colOff>3962400</xdr:colOff>
      <xdr:row>5</xdr:row>
      <xdr:rowOff>152400</xdr:rowOff>
    </xdr:to>
    <xdr:sp macro="" textlink="">
      <xdr:nvSpPr>
        <xdr:cNvPr id="3" name="Line 20">
          <a:extLst>
            <a:ext uri="{FF2B5EF4-FFF2-40B4-BE49-F238E27FC236}">
              <a16:creationId xmlns:a16="http://schemas.microsoft.com/office/drawing/2014/main" id="{787AB02B-E544-469C-8BF7-2FBB26BB1FC9}"/>
            </a:ext>
          </a:extLst>
        </xdr:cNvPr>
        <xdr:cNvSpPr>
          <a:spLocks noChangeShapeType="1"/>
        </xdr:cNvSpPr>
      </xdr:nvSpPr>
      <xdr:spPr bwMode="auto">
        <a:xfrm rot="10800000">
          <a:off x="3185160" y="16687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1577340</xdr:colOff>
      <xdr:row>5</xdr:row>
      <xdr:rowOff>137160</xdr:rowOff>
    </xdr:from>
    <xdr:to>
      <xdr:col>5</xdr:col>
      <xdr:colOff>1577340</xdr:colOff>
      <xdr:row>5</xdr:row>
      <xdr:rowOff>594360</xdr:rowOff>
    </xdr:to>
    <xdr:cxnSp macro="">
      <xdr:nvCxnSpPr>
        <xdr:cNvPr id="4" name="Straight Connector 55">
          <a:extLst>
            <a:ext uri="{FF2B5EF4-FFF2-40B4-BE49-F238E27FC236}">
              <a16:creationId xmlns:a16="http://schemas.microsoft.com/office/drawing/2014/main" id="{C3C09752-CD5C-45AE-B727-91BC59118EDE}"/>
            </a:ext>
          </a:extLst>
        </xdr:cNvPr>
        <xdr:cNvCxnSpPr>
          <a:cxnSpLocks noChangeShapeType="1"/>
        </xdr:cNvCxnSpPr>
      </xdr:nvCxnSpPr>
      <xdr:spPr bwMode="auto">
        <a:xfrm>
          <a:off x="318516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4433453</xdr:colOff>
      <xdr:row>5</xdr:row>
      <xdr:rowOff>27709</xdr:rowOff>
    </xdr:from>
    <xdr:to>
      <xdr:col>5</xdr:col>
      <xdr:colOff>5444835</xdr:colOff>
      <xdr:row>5</xdr:row>
      <xdr:rowOff>401782</xdr:rowOff>
    </xdr:to>
    <xdr:sp macro="" textlink="">
      <xdr:nvSpPr>
        <xdr:cNvPr id="5" name="Text Box 17">
          <a:extLst>
            <a:ext uri="{FF2B5EF4-FFF2-40B4-BE49-F238E27FC236}">
              <a16:creationId xmlns:a16="http://schemas.microsoft.com/office/drawing/2014/main" id="{19F8432A-B305-41DD-B25E-1E3E5E7C8895}"/>
            </a:ext>
          </a:extLst>
        </xdr:cNvPr>
        <xdr:cNvSpPr txBox="1">
          <a:spLocks noChangeArrowheads="1"/>
        </xdr:cNvSpPr>
      </xdr:nvSpPr>
      <xdr:spPr bwMode="auto">
        <a:xfrm>
          <a:off x="6041273" y="15517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طولی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2512059</xdr:colOff>
      <xdr:row>6</xdr:row>
      <xdr:rowOff>235527</xdr:rowOff>
    </xdr:from>
    <xdr:to>
      <xdr:col>5</xdr:col>
      <xdr:colOff>3080657</xdr:colOff>
      <xdr:row>6</xdr:row>
      <xdr:rowOff>544286</xdr:rowOff>
    </xdr:to>
    <xdr:sp macro="" textlink="">
      <xdr:nvSpPr>
        <xdr:cNvPr id="6" name="Text Box 17">
          <a:extLst>
            <a:ext uri="{FF2B5EF4-FFF2-40B4-BE49-F238E27FC236}">
              <a16:creationId xmlns:a16="http://schemas.microsoft.com/office/drawing/2014/main" id="{04868C82-6916-47D3-8E3F-B36EEBE4A646}"/>
            </a:ext>
          </a:extLst>
        </xdr:cNvPr>
        <xdr:cNvSpPr txBox="1">
          <a:spLocks noChangeArrowheads="1"/>
        </xdr:cNvSpPr>
      </xdr:nvSpPr>
      <xdr:spPr bwMode="auto">
        <a:xfrm>
          <a:off x="4119879" y="2605347"/>
          <a:ext cx="568598" cy="308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7137</a:t>
          </a:r>
        </a:p>
      </xdr:txBody>
    </xdr:sp>
    <xdr:clientData/>
  </xdr:twoCellAnchor>
  <xdr:twoCellAnchor>
    <xdr:from>
      <xdr:col>5</xdr:col>
      <xdr:colOff>1562100</xdr:colOff>
      <xdr:row>6</xdr:row>
      <xdr:rowOff>586740</xdr:rowOff>
    </xdr:from>
    <xdr:to>
      <xdr:col>5</xdr:col>
      <xdr:colOff>3947160</xdr:colOff>
      <xdr:row>6</xdr:row>
      <xdr:rowOff>594360</xdr:rowOff>
    </xdr:to>
    <xdr:sp macro="" textlink="">
      <xdr:nvSpPr>
        <xdr:cNvPr id="7" name="Line 20">
          <a:extLst>
            <a:ext uri="{FF2B5EF4-FFF2-40B4-BE49-F238E27FC236}">
              <a16:creationId xmlns:a16="http://schemas.microsoft.com/office/drawing/2014/main" id="{12F41661-67AD-437B-93B5-6D3FB0898A77}"/>
            </a:ext>
          </a:extLst>
        </xdr:cNvPr>
        <xdr:cNvSpPr>
          <a:spLocks noChangeShapeType="1"/>
        </xdr:cNvSpPr>
      </xdr:nvSpPr>
      <xdr:spPr bwMode="auto">
        <a:xfrm rot="10800000">
          <a:off x="3169920" y="295656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4549484</xdr:colOff>
      <xdr:row>6</xdr:row>
      <xdr:rowOff>817418</xdr:rowOff>
    </xdr:from>
    <xdr:to>
      <xdr:col>6</xdr:col>
      <xdr:colOff>102175</xdr:colOff>
      <xdr:row>7</xdr:row>
      <xdr:rowOff>0</xdr:rowOff>
    </xdr:to>
    <xdr:sp macro="" textlink="">
      <xdr:nvSpPr>
        <xdr:cNvPr id="8" name="Text Box 17">
          <a:extLst>
            <a:ext uri="{FF2B5EF4-FFF2-40B4-BE49-F238E27FC236}">
              <a16:creationId xmlns:a16="http://schemas.microsoft.com/office/drawing/2014/main" id="{AABC5965-5FE5-435F-AC53-25E27CEBB93B}"/>
            </a:ext>
          </a:extLst>
        </xdr:cNvPr>
        <xdr:cNvSpPr txBox="1">
          <a:spLocks noChangeArrowheads="1"/>
        </xdr:cNvSpPr>
      </xdr:nvSpPr>
      <xdr:spPr bwMode="auto">
        <a:xfrm>
          <a:off x="6157304" y="318723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1562100</xdr:colOff>
      <xdr:row>6</xdr:row>
      <xdr:rowOff>137160</xdr:rowOff>
    </xdr:from>
    <xdr:to>
      <xdr:col>5</xdr:col>
      <xdr:colOff>1562100</xdr:colOff>
      <xdr:row>6</xdr:row>
      <xdr:rowOff>594360</xdr:rowOff>
    </xdr:to>
    <xdr:cxnSp macro="">
      <xdr:nvCxnSpPr>
        <xdr:cNvPr id="9" name="Straight Connector 55">
          <a:extLst>
            <a:ext uri="{FF2B5EF4-FFF2-40B4-BE49-F238E27FC236}">
              <a16:creationId xmlns:a16="http://schemas.microsoft.com/office/drawing/2014/main" id="{F11B0CC7-9E48-4EAF-81E4-2379C394E03F}"/>
            </a:ext>
          </a:extLst>
        </xdr:cNvPr>
        <xdr:cNvCxnSpPr>
          <a:cxnSpLocks noChangeShapeType="1"/>
        </xdr:cNvCxnSpPr>
      </xdr:nvCxnSpPr>
      <xdr:spPr bwMode="auto">
        <a:xfrm>
          <a:off x="3169920" y="250698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4350327</xdr:colOff>
      <xdr:row>6</xdr:row>
      <xdr:rowOff>41565</xdr:rowOff>
    </xdr:from>
    <xdr:to>
      <xdr:col>5</xdr:col>
      <xdr:colOff>5430984</xdr:colOff>
      <xdr:row>6</xdr:row>
      <xdr:rowOff>401783</xdr:rowOff>
    </xdr:to>
    <xdr:sp macro="" textlink="">
      <xdr:nvSpPr>
        <xdr:cNvPr id="10" name="Text Box 17">
          <a:extLst>
            <a:ext uri="{FF2B5EF4-FFF2-40B4-BE49-F238E27FC236}">
              <a16:creationId xmlns:a16="http://schemas.microsoft.com/office/drawing/2014/main" id="{719BD70D-8354-4F09-8383-98A2F5E52A74}"/>
            </a:ext>
          </a:extLst>
        </xdr:cNvPr>
        <xdr:cNvSpPr txBox="1">
          <a:spLocks noChangeArrowheads="1"/>
        </xdr:cNvSpPr>
      </xdr:nvSpPr>
      <xdr:spPr bwMode="auto">
        <a:xfrm>
          <a:off x="5958147" y="2411385"/>
          <a:ext cx="1080657" cy="3602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تیر پایین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2471700</xdr:colOff>
      <xdr:row>8</xdr:row>
      <xdr:rowOff>496353</xdr:rowOff>
    </xdr:from>
    <xdr:to>
      <xdr:col>5</xdr:col>
      <xdr:colOff>2867940</xdr:colOff>
      <xdr:row>8</xdr:row>
      <xdr:rowOff>798722</xdr:rowOff>
    </xdr:to>
    <xdr:sp macro="" textlink="">
      <xdr:nvSpPr>
        <xdr:cNvPr id="11" name="Text Box 17">
          <a:extLst>
            <a:ext uri="{FF2B5EF4-FFF2-40B4-BE49-F238E27FC236}">
              <a16:creationId xmlns:a16="http://schemas.microsoft.com/office/drawing/2014/main" id="{A6CE1EA5-84AA-45FC-936B-ECA4CA74F11F}"/>
            </a:ext>
          </a:extLst>
        </xdr:cNvPr>
        <xdr:cNvSpPr txBox="1">
          <a:spLocks noChangeArrowheads="1"/>
        </xdr:cNvSpPr>
      </xdr:nvSpPr>
      <xdr:spPr bwMode="auto">
        <a:xfrm>
          <a:off x="4079520" y="18936753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32</a:t>
          </a:r>
        </a:p>
      </xdr:txBody>
    </xdr:sp>
    <xdr:clientData/>
  </xdr:twoCellAnchor>
  <xdr:twoCellAnchor>
    <xdr:from>
      <xdr:col>5</xdr:col>
      <xdr:colOff>2202180</xdr:colOff>
      <xdr:row>8</xdr:row>
      <xdr:rowOff>746760</xdr:rowOff>
    </xdr:from>
    <xdr:to>
      <xdr:col>5</xdr:col>
      <xdr:colOff>3063240</xdr:colOff>
      <xdr:row>8</xdr:row>
      <xdr:rowOff>746760</xdr:rowOff>
    </xdr:to>
    <xdr:sp macro="" textlink="">
      <xdr:nvSpPr>
        <xdr:cNvPr id="12" name="Line 20">
          <a:extLst>
            <a:ext uri="{FF2B5EF4-FFF2-40B4-BE49-F238E27FC236}">
              <a16:creationId xmlns:a16="http://schemas.microsoft.com/office/drawing/2014/main" id="{793C5E8D-9064-4680-8024-1BBB82FE3646}"/>
            </a:ext>
          </a:extLst>
        </xdr:cNvPr>
        <xdr:cNvSpPr>
          <a:spLocks noChangeShapeType="1"/>
        </xdr:cNvSpPr>
      </xdr:nvSpPr>
      <xdr:spPr bwMode="auto">
        <a:xfrm rot="10800000">
          <a:off x="3810000" y="1918716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  <xdr:twoCellAnchor>
    <xdr:from>
      <xdr:col>5</xdr:col>
      <xdr:colOff>4549484</xdr:colOff>
      <xdr:row>8</xdr:row>
      <xdr:rowOff>817418</xdr:rowOff>
    </xdr:from>
    <xdr:to>
      <xdr:col>6</xdr:col>
      <xdr:colOff>102175</xdr:colOff>
      <xdr:row>9</xdr:row>
      <xdr:rowOff>0</xdr:rowOff>
    </xdr:to>
    <xdr:sp macro="" textlink="">
      <xdr:nvSpPr>
        <xdr:cNvPr id="13" name="Text Box 17">
          <a:extLst>
            <a:ext uri="{FF2B5EF4-FFF2-40B4-BE49-F238E27FC236}">
              <a16:creationId xmlns:a16="http://schemas.microsoft.com/office/drawing/2014/main" id="{B4AFF689-0AED-4C62-A7B4-E622D550CE0C}"/>
            </a:ext>
          </a:extLst>
        </xdr:cNvPr>
        <xdr:cNvSpPr txBox="1">
          <a:spLocks noChangeArrowheads="1"/>
        </xdr:cNvSpPr>
      </xdr:nvSpPr>
      <xdr:spPr bwMode="auto">
        <a:xfrm>
          <a:off x="6157304" y="192578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4590802</xdr:colOff>
      <xdr:row>8</xdr:row>
      <xdr:rowOff>74221</xdr:rowOff>
    </xdr:from>
    <xdr:to>
      <xdr:col>5</xdr:col>
      <xdr:colOff>5408220</xdr:colOff>
      <xdr:row>8</xdr:row>
      <xdr:rowOff>517566</xdr:rowOff>
    </xdr:to>
    <xdr:sp macro="" textlink="">
      <xdr:nvSpPr>
        <xdr:cNvPr id="14" name="Text Box 17">
          <a:extLst>
            <a:ext uri="{FF2B5EF4-FFF2-40B4-BE49-F238E27FC236}">
              <a16:creationId xmlns:a16="http://schemas.microsoft.com/office/drawing/2014/main" id="{5AD56746-8CB3-48A4-92ED-907C699A1B03}"/>
            </a:ext>
          </a:extLst>
        </xdr:cNvPr>
        <xdr:cNvSpPr txBox="1">
          <a:spLocks noChangeArrowheads="1"/>
        </xdr:cNvSpPr>
      </xdr:nvSpPr>
      <xdr:spPr bwMode="auto">
        <a:xfrm>
          <a:off x="6198622" y="18514621"/>
          <a:ext cx="817418" cy="4433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خاموت 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3063240</xdr:colOff>
      <xdr:row>8</xdr:row>
      <xdr:rowOff>152400</xdr:rowOff>
    </xdr:from>
    <xdr:to>
      <xdr:col>5</xdr:col>
      <xdr:colOff>3063240</xdr:colOff>
      <xdr:row>8</xdr:row>
      <xdr:rowOff>746760</xdr:rowOff>
    </xdr:to>
    <xdr:cxnSp macro="">
      <xdr:nvCxnSpPr>
        <xdr:cNvPr id="15" name="Straight Connector 55">
          <a:extLst>
            <a:ext uri="{FF2B5EF4-FFF2-40B4-BE49-F238E27FC236}">
              <a16:creationId xmlns:a16="http://schemas.microsoft.com/office/drawing/2014/main" id="{B7488C66-B9CC-4488-A355-4073C68F85F4}"/>
            </a:ext>
          </a:extLst>
        </xdr:cNvPr>
        <xdr:cNvCxnSpPr>
          <a:cxnSpLocks noChangeShapeType="1"/>
          <a:stCxn id="17" idx="0"/>
          <a:endCxn id="12" idx="0"/>
        </xdr:cNvCxnSpPr>
      </xdr:nvCxnSpPr>
      <xdr:spPr bwMode="auto">
        <a:xfrm>
          <a:off x="4671060" y="185928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8</xdr:row>
      <xdr:rowOff>152400</xdr:rowOff>
    </xdr:from>
    <xdr:to>
      <xdr:col>5</xdr:col>
      <xdr:colOff>2202180</xdr:colOff>
      <xdr:row>8</xdr:row>
      <xdr:rowOff>746760</xdr:rowOff>
    </xdr:to>
    <xdr:cxnSp macro="">
      <xdr:nvCxnSpPr>
        <xdr:cNvPr id="16" name="Straight Connector 55">
          <a:extLst>
            <a:ext uri="{FF2B5EF4-FFF2-40B4-BE49-F238E27FC236}">
              <a16:creationId xmlns:a16="http://schemas.microsoft.com/office/drawing/2014/main" id="{554A90A4-E4AF-4CA4-9190-DF58CAB31809}"/>
            </a:ext>
          </a:extLst>
        </xdr:cNvPr>
        <xdr:cNvCxnSpPr>
          <a:cxnSpLocks noChangeShapeType="1"/>
          <a:stCxn id="17" idx="1"/>
          <a:endCxn id="12" idx="1"/>
        </xdr:cNvCxnSpPr>
      </xdr:nvCxnSpPr>
      <xdr:spPr bwMode="auto">
        <a:xfrm>
          <a:off x="3810000" y="18592800"/>
          <a:ext cx="0" cy="59436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2202180</xdr:colOff>
      <xdr:row>8</xdr:row>
      <xdr:rowOff>152400</xdr:rowOff>
    </xdr:from>
    <xdr:to>
      <xdr:col>5</xdr:col>
      <xdr:colOff>3063240</xdr:colOff>
      <xdr:row>8</xdr:row>
      <xdr:rowOff>152400</xdr:rowOff>
    </xdr:to>
    <xdr:sp macro="" textlink="">
      <xdr:nvSpPr>
        <xdr:cNvPr id="17" name="Line 20">
          <a:extLst>
            <a:ext uri="{FF2B5EF4-FFF2-40B4-BE49-F238E27FC236}">
              <a16:creationId xmlns:a16="http://schemas.microsoft.com/office/drawing/2014/main" id="{D9A73925-2BF0-439A-8CBC-FA6F86E42ED9}"/>
            </a:ext>
          </a:extLst>
        </xdr:cNvPr>
        <xdr:cNvSpPr>
          <a:spLocks noChangeShapeType="1"/>
        </xdr:cNvSpPr>
      </xdr:nvSpPr>
      <xdr:spPr bwMode="auto">
        <a:xfrm rot="10800000">
          <a:off x="3810000" y="18592800"/>
          <a:ext cx="86106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2385060</xdr:colOff>
      <xdr:row>8</xdr:row>
      <xdr:rowOff>137160</xdr:rowOff>
    </xdr:from>
    <xdr:to>
      <xdr:col>5</xdr:col>
      <xdr:colOff>2575560</xdr:colOff>
      <xdr:row>8</xdr:row>
      <xdr:rowOff>358140</xdr:rowOff>
    </xdr:to>
    <xdr:cxnSp macro="">
      <xdr:nvCxnSpPr>
        <xdr:cNvPr id="18" name="Straight Connector 55">
          <a:extLst>
            <a:ext uri="{FF2B5EF4-FFF2-40B4-BE49-F238E27FC236}">
              <a16:creationId xmlns:a16="http://schemas.microsoft.com/office/drawing/2014/main" id="{55178020-72E8-48C5-85B7-7C661FEE719E}"/>
            </a:ext>
          </a:extLst>
        </xdr:cNvPr>
        <xdr:cNvCxnSpPr>
          <a:cxnSpLocks noChangeShapeType="1"/>
        </xdr:cNvCxnSpPr>
      </xdr:nvCxnSpPr>
      <xdr:spPr bwMode="auto">
        <a:xfrm>
          <a:off x="3992880" y="1857756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2232660</xdr:colOff>
      <xdr:row>8</xdr:row>
      <xdr:rowOff>236220</xdr:rowOff>
    </xdr:from>
    <xdr:to>
      <xdr:col>5</xdr:col>
      <xdr:colOff>2423160</xdr:colOff>
      <xdr:row>8</xdr:row>
      <xdr:rowOff>457200</xdr:rowOff>
    </xdr:to>
    <xdr:cxnSp macro="">
      <xdr:nvCxnSpPr>
        <xdr:cNvPr id="19" name="Straight Connector 55">
          <a:extLst>
            <a:ext uri="{FF2B5EF4-FFF2-40B4-BE49-F238E27FC236}">
              <a16:creationId xmlns:a16="http://schemas.microsoft.com/office/drawing/2014/main" id="{B4A11CC4-E246-4E03-811E-7C46E5CA8A2E}"/>
            </a:ext>
          </a:extLst>
        </xdr:cNvPr>
        <xdr:cNvCxnSpPr>
          <a:cxnSpLocks noChangeShapeType="1"/>
        </xdr:cNvCxnSpPr>
      </xdr:nvCxnSpPr>
      <xdr:spPr bwMode="auto">
        <a:xfrm>
          <a:off x="3840480" y="18676620"/>
          <a:ext cx="190500" cy="220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3067879</xdr:colOff>
      <xdr:row>8</xdr:row>
      <xdr:rowOff>318052</xdr:rowOff>
    </xdr:from>
    <xdr:to>
      <xdr:col>5</xdr:col>
      <xdr:colOff>3464119</xdr:colOff>
      <xdr:row>8</xdr:row>
      <xdr:rowOff>620421</xdr:rowOff>
    </xdr:to>
    <xdr:sp macro="" textlink="">
      <xdr:nvSpPr>
        <xdr:cNvPr id="20" name="Text Box 17">
          <a:extLst>
            <a:ext uri="{FF2B5EF4-FFF2-40B4-BE49-F238E27FC236}">
              <a16:creationId xmlns:a16="http://schemas.microsoft.com/office/drawing/2014/main" id="{D3A29582-09C5-489C-A9CC-4D95209918E2}"/>
            </a:ext>
          </a:extLst>
        </xdr:cNvPr>
        <xdr:cNvSpPr txBox="1">
          <a:spLocks noChangeArrowheads="1"/>
        </xdr:cNvSpPr>
      </xdr:nvSpPr>
      <xdr:spPr bwMode="auto">
        <a:xfrm>
          <a:off x="4675699" y="18758452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2564296</xdr:colOff>
      <xdr:row>8</xdr:row>
      <xdr:rowOff>192157</xdr:rowOff>
    </xdr:from>
    <xdr:to>
      <xdr:col>5</xdr:col>
      <xdr:colOff>2960536</xdr:colOff>
      <xdr:row>8</xdr:row>
      <xdr:rowOff>494526</xdr:rowOff>
    </xdr:to>
    <xdr:sp macro="" textlink="">
      <xdr:nvSpPr>
        <xdr:cNvPr id="21" name="Text Box 17">
          <a:extLst>
            <a:ext uri="{FF2B5EF4-FFF2-40B4-BE49-F238E27FC236}">
              <a16:creationId xmlns:a16="http://schemas.microsoft.com/office/drawing/2014/main" id="{4FDECBBF-2FC0-471B-84BE-F485633160F4}"/>
            </a:ext>
          </a:extLst>
        </xdr:cNvPr>
        <xdr:cNvSpPr txBox="1">
          <a:spLocks noChangeArrowheads="1"/>
        </xdr:cNvSpPr>
      </xdr:nvSpPr>
      <xdr:spPr bwMode="auto">
        <a:xfrm>
          <a:off x="4172116" y="186325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1211580</xdr:colOff>
      <xdr:row>8</xdr:row>
      <xdr:rowOff>129540</xdr:rowOff>
    </xdr:from>
    <xdr:to>
      <xdr:col>5</xdr:col>
      <xdr:colOff>1211580</xdr:colOff>
      <xdr:row>8</xdr:row>
      <xdr:rowOff>731520</xdr:rowOff>
    </xdr:to>
    <xdr:cxnSp macro="">
      <xdr:nvCxnSpPr>
        <xdr:cNvPr id="22" name="Straight Connector 55">
          <a:extLst>
            <a:ext uri="{FF2B5EF4-FFF2-40B4-BE49-F238E27FC236}">
              <a16:creationId xmlns:a16="http://schemas.microsoft.com/office/drawing/2014/main" id="{77B4283F-5540-4E39-A18D-6DBA49562A2C}"/>
            </a:ext>
          </a:extLst>
        </xdr:cNvPr>
        <xdr:cNvCxnSpPr>
          <a:cxnSpLocks noChangeShapeType="1"/>
        </xdr:cNvCxnSpPr>
      </xdr:nvCxnSpPr>
      <xdr:spPr bwMode="auto">
        <a:xfrm>
          <a:off x="2819400" y="18569940"/>
          <a:ext cx="0" cy="60198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883920</xdr:colOff>
      <xdr:row>8</xdr:row>
      <xdr:rowOff>754380</xdr:rowOff>
    </xdr:from>
    <xdr:to>
      <xdr:col>5</xdr:col>
      <xdr:colOff>1203960</xdr:colOff>
      <xdr:row>8</xdr:row>
      <xdr:rowOff>754380</xdr:rowOff>
    </xdr:to>
    <xdr:sp macro="" textlink="">
      <xdr:nvSpPr>
        <xdr:cNvPr id="23" name="Line 20">
          <a:extLst>
            <a:ext uri="{FF2B5EF4-FFF2-40B4-BE49-F238E27FC236}">
              <a16:creationId xmlns:a16="http://schemas.microsoft.com/office/drawing/2014/main" id="{C419637F-7187-44DF-B028-D734DEBFE002}"/>
            </a:ext>
          </a:extLst>
        </xdr:cNvPr>
        <xdr:cNvSpPr>
          <a:spLocks noChangeShapeType="1"/>
        </xdr:cNvSpPr>
      </xdr:nvSpPr>
      <xdr:spPr bwMode="auto">
        <a:xfrm rot="10800000">
          <a:off x="2491740" y="19194780"/>
          <a:ext cx="320040" cy="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1089660</xdr:colOff>
      <xdr:row>8</xdr:row>
      <xdr:rowOff>106680</xdr:rowOff>
    </xdr:from>
    <xdr:to>
      <xdr:col>5</xdr:col>
      <xdr:colOff>1234440</xdr:colOff>
      <xdr:row>8</xdr:row>
      <xdr:rowOff>297180</xdr:rowOff>
    </xdr:to>
    <xdr:cxnSp macro="">
      <xdr:nvCxnSpPr>
        <xdr:cNvPr id="24" name="Straight Connector 55">
          <a:extLst>
            <a:ext uri="{FF2B5EF4-FFF2-40B4-BE49-F238E27FC236}">
              <a16:creationId xmlns:a16="http://schemas.microsoft.com/office/drawing/2014/main" id="{4C546562-A0F6-481D-B56B-322458207DA4}"/>
            </a:ext>
          </a:extLst>
        </xdr:cNvPr>
        <xdr:cNvCxnSpPr>
          <a:cxnSpLocks noChangeShapeType="1"/>
        </xdr:cNvCxnSpPr>
      </xdr:nvCxnSpPr>
      <xdr:spPr bwMode="auto">
        <a:xfrm flipH="1">
          <a:off x="2697480" y="18547080"/>
          <a:ext cx="144780" cy="1905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821635</xdr:colOff>
      <xdr:row>8</xdr:row>
      <xdr:rowOff>516835</xdr:rowOff>
    </xdr:from>
    <xdr:to>
      <xdr:col>5</xdr:col>
      <xdr:colOff>1217875</xdr:colOff>
      <xdr:row>8</xdr:row>
      <xdr:rowOff>819204</xdr:rowOff>
    </xdr:to>
    <xdr:sp macro="" textlink="">
      <xdr:nvSpPr>
        <xdr:cNvPr id="25" name="Text Box 17">
          <a:extLst>
            <a:ext uri="{FF2B5EF4-FFF2-40B4-BE49-F238E27FC236}">
              <a16:creationId xmlns:a16="http://schemas.microsoft.com/office/drawing/2014/main" id="{0F52B8F4-632D-44C5-8964-86E85F6DC1D4}"/>
            </a:ext>
          </a:extLst>
        </xdr:cNvPr>
        <xdr:cNvSpPr txBox="1">
          <a:spLocks noChangeArrowheads="1"/>
        </xdr:cNvSpPr>
      </xdr:nvSpPr>
      <xdr:spPr bwMode="auto">
        <a:xfrm>
          <a:off x="2429455" y="18957235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1265583</xdr:colOff>
      <xdr:row>8</xdr:row>
      <xdr:rowOff>304800</xdr:rowOff>
    </xdr:from>
    <xdr:to>
      <xdr:col>5</xdr:col>
      <xdr:colOff>1661823</xdr:colOff>
      <xdr:row>8</xdr:row>
      <xdr:rowOff>607169</xdr:rowOff>
    </xdr:to>
    <xdr:sp macro="" textlink="">
      <xdr:nvSpPr>
        <xdr:cNvPr id="26" name="Text Box 17">
          <a:extLst>
            <a:ext uri="{FF2B5EF4-FFF2-40B4-BE49-F238E27FC236}">
              <a16:creationId xmlns:a16="http://schemas.microsoft.com/office/drawing/2014/main" id="{7218B84F-BEA8-4729-94FD-CB8691721496}"/>
            </a:ext>
          </a:extLst>
        </xdr:cNvPr>
        <xdr:cNvSpPr txBox="1">
          <a:spLocks noChangeArrowheads="1"/>
        </xdr:cNvSpPr>
      </xdr:nvSpPr>
      <xdr:spPr bwMode="auto">
        <a:xfrm>
          <a:off x="2873403" y="1874520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72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3947160</xdr:colOff>
      <xdr:row>5</xdr:row>
      <xdr:rowOff>137160</xdr:rowOff>
    </xdr:from>
    <xdr:to>
      <xdr:col>5</xdr:col>
      <xdr:colOff>3947160</xdr:colOff>
      <xdr:row>5</xdr:row>
      <xdr:rowOff>594360</xdr:rowOff>
    </xdr:to>
    <xdr:cxnSp macro="">
      <xdr:nvCxnSpPr>
        <xdr:cNvPr id="27" name="Straight Connector 55">
          <a:extLst>
            <a:ext uri="{FF2B5EF4-FFF2-40B4-BE49-F238E27FC236}">
              <a16:creationId xmlns:a16="http://schemas.microsoft.com/office/drawing/2014/main" id="{E0148295-F00D-4B45-B059-722653596E78}"/>
            </a:ext>
          </a:extLst>
        </xdr:cNvPr>
        <xdr:cNvCxnSpPr>
          <a:cxnSpLocks noChangeShapeType="1"/>
        </xdr:cNvCxnSpPr>
      </xdr:nvCxnSpPr>
      <xdr:spPr bwMode="auto">
        <a:xfrm>
          <a:off x="5554980" y="1661160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3935186</xdr:colOff>
      <xdr:row>6</xdr:row>
      <xdr:rowOff>136071</xdr:rowOff>
    </xdr:from>
    <xdr:to>
      <xdr:col>5</xdr:col>
      <xdr:colOff>3935186</xdr:colOff>
      <xdr:row>6</xdr:row>
      <xdr:rowOff>593271</xdr:rowOff>
    </xdr:to>
    <xdr:cxnSp macro="">
      <xdr:nvCxnSpPr>
        <xdr:cNvPr id="28" name="Straight Connector 55">
          <a:extLst>
            <a:ext uri="{FF2B5EF4-FFF2-40B4-BE49-F238E27FC236}">
              <a16:creationId xmlns:a16="http://schemas.microsoft.com/office/drawing/2014/main" id="{17DA0382-E04B-4A0A-854E-B608A63222D9}"/>
            </a:ext>
          </a:extLst>
        </xdr:cNvPr>
        <xdr:cNvCxnSpPr>
          <a:cxnSpLocks noChangeShapeType="1"/>
        </xdr:cNvCxnSpPr>
      </xdr:nvCxnSpPr>
      <xdr:spPr bwMode="auto">
        <a:xfrm>
          <a:off x="5543006" y="2505891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1186543</xdr:colOff>
      <xdr:row>5</xdr:row>
      <xdr:rowOff>261257</xdr:rowOff>
    </xdr:from>
    <xdr:to>
      <xdr:col>5</xdr:col>
      <xdr:colOff>1582783</xdr:colOff>
      <xdr:row>5</xdr:row>
      <xdr:rowOff>563626</xdr:rowOff>
    </xdr:to>
    <xdr:sp macro="" textlink="">
      <xdr:nvSpPr>
        <xdr:cNvPr id="29" name="Text Box 17">
          <a:extLst>
            <a:ext uri="{FF2B5EF4-FFF2-40B4-BE49-F238E27FC236}">
              <a16:creationId xmlns:a16="http://schemas.microsoft.com/office/drawing/2014/main" id="{26C43074-A1F5-49CE-8153-D726EA2F3B41}"/>
            </a:ext>
          </a:extLst>
        </xdr:cNvPr>
        <xdr:cNvSpPr txBox="1">
          <a:spLocks noChangeArrowheads="1"/>
        </xdr:cNvSpPr>
      </xdr:nvSpPr>
      <xdr:spPr bwMode="auto">
        <a:xfrm>
          <a:off x="2794363" y="1785257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1186543</xdr:colOff>
      <xdr:row>6</xdr:row>
      <xdr:rowOff>228600</xdr:rowOff>
    </xdr:from>
    <xdr:to>
      <xdr:col>5</xdr:col>
      <xdr:colOff>1582783</xdr:colOff>
      <xdr:row>6</xdr:row>
      <xdr:rowOff>530969</xdr:rowOff>
    </xdr:to>
    <xdr:sp macro="" textlink="">
      <xdr:nvSpPr>
        <xdr:cNvPr id="30" name="Text Box 17">
          <a:extLst>
            <a:ext uri="{FF2B5EF4-FFF2-40B4-BE49-F238E27FC236}">
              <a16:creationId xmlns:a16="http://schemas.microsoft.com/office/drawing/2014/main" id="{65B0C5A4-2FE5-41D3-9A7F-C83D6673196F}"/>
            </a:ext>
          </a:extLst>
        </xdr:cNvPr>
        <xdr:cNvSpPr txBox="1">
          <a:spLocks noChangeArrowheads="1"/>
        </xdr:cNvSpPr>
      </xdr:nvSpPr>
      <xdr:spPr bwMode="auto">
        <a:xfrm>
          <a:off x="2794363" y="2598420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762000</xdr:colOff>
      <xdr:row>8</xdr:row>
      <xdr:rowOff>10886</xdr:rowOff>
    </xdr:from>
    <xdr:to>
      <xdr:col>5</xdr:col>
      <xdr:colOff>1158240</xdr:colOff>
      <xdr:row>8</xdr:row>
      <xdr:rowOff>313255</xdr:rowOff>
    </xdr:to>
    <xdr:sp macro="" textlink="">
      <xdr:nvSpPr>
        <xdr:cNvPr id="31" name="Text Box 17">
          <a:extLst>
            <a:ext uri="{FF2B5EF4-FFF2-40B4-BE49-F238E27FC236}">
              <a16:creationId xmlns:a16="http://schemas.microsoft.com/office/drawing/2014/main" id="{6FCFF802-3DDA-4B53-B71B-8748F2AC2EAF}"/>
            </a:ext>
          </a:extLst>
        </xdr:cNvPr>
        <xdr:cNvSpPr txBox="1">
          <a:spLocks noChangeArrowheads="1"/>
        </xdr:cNvSpPr>
      </xdr:nvSpPr>
      <xdr:spPr bwMode="auto">
        <a:xfrm>
          <a:off x="2369820" y="18451286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10</a:t>
          </a:r>
        </a:p>
      </xdr:txBody>
    </xdr:sp>
    <xdr:clientData/>
  </xdr:twoCellAnchor>
  <xdr:twoCellAnchor>
    <xdr:from>
      <xdr:col>5</xdr:col>
      <xdr:colOff>2512059</xdr:colOff>
      <xdr:row>7</xdr:row>
      <xdr:rowOff>235527</xdr:rowOff>
    </xdr:from>
    <xdr:to>
      <xdr:col>5</xdr:col>
      <xdr:colOff>2908299</xdr:colOff>
      <xdr:row>7</xdr:row>
      <xdr:rowOff>534884</xdr:rowOff>
    </xdr:to>
    <xdr:sp macro="" textlink="">
      <xdr:nvSpPr>
        <xdr:cNvPr id="43" name="Text Box 17">
          <a:extLst>
            <a:ext uri="{FF2B5EF4-FFF2-40B4-BE49-F238E27FC236}">
              <a16:creationId xmlns:a16="http://schemas.microsoft.com/office/drawing/2014/main" id="{01F3D9F8-2971-4BB0-B327-64900CDFF918}"/>
            </a:ext>
          </a:extLst>
        </xdr:cNvPr>
        <xdr:cNvSpPr txBox="1">
          <a:spLocks noChangeArrowheads="1"/>
        </xdr:cNvSpPr>
      </xdr:nvSpPr>
      <xdr:spPr bwMode="auto">
        <a:xfrm>
          <a:off x="4119879" y="10217727"/>
          <a:ext cx="396240" cy="29935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en-US" sz="1400" b="1" i="0" strike="noStrike">
              <a:solidFill>
                <a:srgbClr val="0000FF"/>
              </a:solidFill>
              <a:latin typeface="Tahoma"/>
              <a:cs typeface="Tahoma"/>
            </a:rPr>
            <a:t>259</a:t>
          </a:r>
        </a:p>
      </xdr:txBody>
    </xdr:sp>
    <xdr:clientData/>
  </xdr:twoCellAnchor>
  <xdr:twoCellAnchor>
    <xdr:from>
      <xdr:col>5</xdr:col>
      <xdr:colOff>1577340</xdr:colOff>
      <xdr:row>7</xdr:row>
      <xdr:rowOff>144780</xdr:rowOff>
    </xdr:from>
    <xdr:to>
      <xdr:col>5</xdr:col>
      <xdr:colOff>3962400</xdr:colOff>
      <xdr:row>7</xdr:row>
      <xdr:rowOff>152400</xdr:rowOff>
    </xdr:to>
    <xdr:sp macro="" textlink="">
      <xdr:nvSpPr>
        <xdr:cNvPr id="44" name="Line 20">
          <a:extLst>
            <a:ext uri="{FF2B5EF4-FFF2-40B4-BE49-F238E27FC236}">
              <a16:creationId xmlns:a16="http://schemas.microsoft.com/office/drawing/2014/main" id="{CFB69BB5-3CE0-4859-9484-FDB70CB4551C}"/>
            </a:ext>
          </a:extLst>
        </xdr:cNvPr>
        <xdr:cNvSpPr>
          <a:spLocks noChangeShapeType="1"/>
        </xdr:cNvSpPr>
      </xdr:nvSpPr>
      <xdr:spPr bwMode="auto">
        <a:xfrm rot="10800000">
          <a:off x="3185160" y="10126980"/>
          <a:ext cx="2385060" cy="7620"/>
        </a:xfrm>
        <a:prstGeom prst="line">
          <a:avLst/>
        </a:prstGeom>
        <a:noFill/>
        <a:ln w="222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4433453</xdr:colOff>
      <xdr:row>7</xdr:row>
      <xdr:rowOff>27709</xdr:rowOff>
    </xdr:from>
    <xdr:to>
      <xdr:col>5</xdr:col>
      <xdr:colOff>5444835</xdr:colOff>
      <xdr:row>7</xdr:row>
      <xdr:rowOff>401782</xdr:rowOff>
    </xdr:to>
    <xdr:sp macro="" textlink="">
      <xdr:nvSpPr>
        <xdr:cNvPr id="45" name="Text Box 17">
          <a:extLst>
            <a:ext uri="{FF2B5EF4-FFF2-40B4-BE49-F238E27FC236}">
              <a16:creationId xmlns:a16="http://schemas.microsoft.com/office/drawing/2014/main" id="{9E90E2A5-3303-4144-8CC2-791554E6A055}"/>
            </a:ext>
          </a:extLst>
        </xdr:cNvPr>
        <xdr:cNvSpPr txBox="1">
          <a:spLocks noChangeArrowheads="1"/>
        </xdr:cNvSpPr>
      </xdr:nvSpPr>
      <xdr:spPr bwMode="auto">
        <a:xfrm>
          <a:off x="6041273" y="10009909"/>
          <a:ext cx="1011382" cy="3740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 تقویتی</a:t>
          </a:r>
          <a:r>
            <a:rPr lang="fa-IR" sz="1400" b="1" i="0" strike="noStrike" baseline="0">
              <a:solidFill>
                <a:srgbClr val="FF0000"/>
              </a:solidFill>
              <a:latin typeface="Tahoma"/>
              <a:cs typeface="B Nazanin" pitchFamily="2" charset="-78"/>
            </a:rPr>
            <a:t> تیر بالا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6" name="Text Box 17">
          <a:extLst>
            <a:ext uri="{FF2B5EF4-FFF2-40B4-BE49-F238E27FC236}">
              <a16:creationId xmlns:a16="http://schemas.microsoft.com/office/drawing/2014/main" id="{BFA8C128-7DC7-4715-84F5-51EBEB64959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3951514</xdr:colOff>
      <xdr:row>7</xdr:row>
      <xdr:rowOff>141514</xdr:rowOff>
    </xdr:from>
    <xdr:to>
      <xdr:col>5</xdr:col>
      <xdr:colOff>3951514</xdr:colOff>
      <xdr:row>7</xdr:row>
      <xdr:rowOff>598714</xdr:rowOff>
    </xdr:to>
    <xdr:cxnSp macro="">
      <xdr:nvCxnSpPr>
        <xdr:cNvPr id="47" name="Straight Connector 55">
          <a:extLst>
            <a:ext uri="{FF2B5EF4-FFF2-40B4-BE49-F238E27FC236}">
              <a16:creationId xmlns:a16="http://schemas.microsoft.com/office/drawing/2014/main" id="{C0324F3D-74F3-4D8B-B8CA-E27A01EC1C4F}"/>
            </a:ext>
          </a:extLst>
        </xdr:cNvPr>
        <xdr:cNvCxnSpPr>
          <a:cxnSpLocks noChangeShapeType="1"/>
        </xdr:cNvCxnSpPr>
      </xdr:nvCxnSpPr>
      <xdr:spPr bwMode="auto">
        <a:xfrm>
          <a:off x="5559334" y="10123714"/>
          <a:ext cx="0" cy="457200"/>
        </a:xfrm>
        <a:prstGeom prst="line">
          <a:avLst/>
        </a:prstGeom>
        <a:noFill/>
        <a:ln w="222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5</xdr:col>
      <xdr:colOff>4027714</xdr:colOff>
      <xdr:row>7</xdr:row>
      <xdr:rowOff>326571</xdr:rowOff>
    </xdr:from>
    <xdr:to>
      <xdr:col>5</xdr:col>
      <xdr:colOff>4423954</xdr:colOff>
      <xdr:row>7</xdr:row>
      <xdr:rowOff>628940</xdr:rowOff>
    </xdr:to>
    <xdr:sp macro="" textlink="">
      <xdr:nvSpPr>
        <xdr:cNvPr id="48" name="Text Box 17">
          <a:extLst>
            <a:ext uri="{FF2B5EF4-FFF2-40B4-BE49-F238E27FC236}">
              <a16:creationId xmlns:a16="http://schemas.microsoft.com/office/drawing/2014/main" id="{09C3E37B-99D5-49F7-A404-E8D422C6E62E}"/>
            </a:ext>
          </a:extLst>
        </xdr:cNvPr>
        <xdr:cNvSpPr txBox="1">
          <a:spLocks noChangeArrowheads="1"/>
        </xdr:cNvSpPr>
      </xdr:nvSpPr>
      <xdr:spPr bwMode="auto">
        <a:xfrm>
          <a:off x="5635534" y="10308771"/>
          <a:ext cx="396240" cy="302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0000FF"/>
              </a:solidFill>
              <a:latin typeface="Tahoma"/>
              <a:cs typeface="Tahoma"/>
            </a:rPr>
            <a:t>26</a:t>
          </a:r>
          <a:endParaRPr lang="en-US" sz="1400" b="1" i="0" strike="noStrike">
            <a:solidFill>
              <a:srgbClr val="0000FF"/>
            </a:solidFill>
            <a:latin typeface="Tahoma"/>
            <a:cs typeface="Tahoma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9" name="Text Box 17">
          <a:extLst>
            <a:ext uri="{FF2B5EF4-FFF2-40B4-BE49-F238E27FC236}">
              <a16:creationId xmlns:a16="http://schemas.microsoft.com/office/drawing/2014/main" id="{BCE8B9DE-1135-4B4A-A92C-C87DC7F9145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4" name="Text Box 17">
          <a:extLst>
            <a:ext uri="{FF2B5EF4-FFF2-40B4-BE49-F238E27FC236}">
              <a16:creationId xmlns:a16="http://schemas.microsoft.com/office/drawing/2014/main" id="{D1644F4F-96D0-44CA-B287-80DCF1F2516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5" name="Text Box 17">
          <a:extLst>
            <a:ext uri="{FF2B5EF4-FFF2-40B4-BE49-F238E27FC236}">
              <a16:creationId xmlns:a16="http://schemas.microsoft.com/office/drawing/2014/main" id="{7CD2A5F9-06DC-4ECB-AAA0-F572F8159A6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6" name="Text Box 17">
          <a:extLst>
            <a:ext uri="{FF2B5EF4-FFF2-40B4-BE49-F238E27FC236}">
              <a16:creationId xmlns:a16="http://schemas.microsoft.com/office/drawing/2014/main" id="{A1D2782C-121E-47B0-9084-73B374A399A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7" name="Text Box 17">
          <a:extLst>
            <a:ext uri="{FF2B5EF4-FFF2-40B4-BE49-F238E27FC236}">
              <a16:creationId xmlns:a16="http://schemas.microsoft.com/office/drawing/2014/main" id="{87CB7476-DA13-42E4-8841-52CFF23ACAF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8" name="Text Box 17">
          <a:extLst>
            <a:ext uri="{FF2B5EF4-FFF2-40B4-BE49-F238E27FC236}">
              <a16:creationId xmlns:a16="http://schemas.microsoft.com/office/drawing/2014/main" id="{A7A3B3B2-2555-44C1-BDED-4C104B8D602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49" name="Text Box 17">
          <a:extLst>
            <a:ext uri="{FF2B5EF4-FFF2-40B4-BE49-F238E27FC236}">
              <a16:creationId xmlns:a16="http://schemas.microsoft.com/office/drawing/2014/main" id="{DA77DB52-003D-4522-8D47-D34686CAD8B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50" name="Text Box 17">
          <a:extLst>
            <a:ext uri="{FF2B5EF4-FFF2-40B4-BE49-F238E27FC236}">
              <a16:creationId xmlns:a16="http://schemas.microsoft.com/office/drawing/2014/main" id="{25B825EC-C051-4338-8ABC-DEDCD2EDCA6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451" name="Text Box 17">
          <a:extLst>
            <a:ext uri="{FF2B5EF4-FFF2-40B4-BE49-F238E27FC236}">
              <a16:creationId xmlns:a16="http://schemas.microsoft.com/office/drawing/2014/main" id="{86439A48-3A02-47F6-83F9-829EE36D6D0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06" name="Text Box 17">
          <a:extLst>
            <a:ext uri="{FF2B5EF4-FFF2-40B4-BE49-F238E27FC236}">
              <a16:creationId xmlns:a16="http://schemas.microsoft.com/office/drawing/2014/main" id="{86623485-B184-435B-82B0-E31F0FFCA76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07" name="Text Box 17">
          <a:extLst>
            <a:ext uri="{FF2B5EF4-FFF2-40B4-BE49-F238E27FC236}">
              <a16:creationId xmlns:a16="http://schemas.microsoft.com/office/drawing/2014/main" id="{15C6EEA9-2B18-4C04-88FC-5888213A869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08" name="Text Box 17">
          <a:extLst>
            <a:ext uri="{FF2B5EF4-FFF2-40B4-BE49-F238E27FC236}">
              <a16:creationId xmlns:a16="http://schemas.microsoft.com/office/drawing/2014/main" id="{EE6AB3AA-334C-41E8-8D41-5B514E8DFC5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09" name="Text Box 17">
          <a:extLst>
            <a:ext uri="{FF2B5EF4-FFF2-40B4-BE49-F238E27FC236}">
              <a16:creationId xmlns:a16="http://schemas.microsoft.com/office/drawing/2014/main" id="{6DC0A6D6-32F8-476C-8F66-E47E05B83DBD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10" name="Text Box 17">
          <a:extLst>
            <a:ext uri="{FF2B5EF4-FFF2-40B4-BE49-F238E27FC236}">
              <a16:creationId xmlns:a16="http://schemas.microsoft.com/office/drawing/2014/main" id="{31ADE6C0-3A20-49EA-B0E8-473341762BA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11" name="Text Box 17">
          <a:extLst>
            <a:ext uri="{FF2B5EF4-FFF2-40B4-BE49-F238E27FC236}">
              <a16:creationId xmlns:a16="http://schemas.microsoft.com/office/drawing/2014/main" id="{F7516511-61D4-40C4-87FD-DB409093035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12" name="Text Box 17">
          <a:extLst>
            <a:ext uri="{FF2B5EF4-FFF2-40B4-BE49-F238E27FC236}">
              <a16:creationId xmlns:a16="http://schemas.microsoft.com/office/drawing/2014/main" id="{1242C59D-1927-4EF3-A556-EFEAFDF90C8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13" name="Text Box 17">
          <a:extLst>
            <a:ext uri="{FF2B5EF4-FFF2-40B4-BE49-F238E27FC236}">
              <a16:creationId xmlns:a16="http://schemas.microsoft.com/office/drawing/2014/main" id="{75F540E6-579C-400E-9BD1-BBDBC4B9E89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14" name="Text Box 17">
          <a:extLst>
            <a:ext uri="{FF2B5EF4-FFF2-40B4-BE49-F238E27FC236}">
              <a16:creationId xmlns:a16="http://schemas.microsoft.com/office/drawing/2014/main" id="{557FBE0E-43EC-4980-8BAD-F98BF8FE5F4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15" name="Text Box 17">
          <a:extLst>
            <a:ext uri="{FF2B5EF4-FFF2-40B4-BE49-F238E27FC236}">
              <a16:creationId xmlns:a16="http://schemas.microsoft.com/office/drawing/2014/main" id="{95338FF0-8B2C-4E59-86FB-158454FCB6F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16" name="Text Box 17">
          <a:extLst>
            <a:ext uri="{FF2B5EF4-FFF2-40B4-BE49-F238E27FC236}">
              <a16:creationId xmlns:a16="http://schemas.microsoft.com/office/drawing/2014/main" id="{990CE87B-E785-402B-A6C4-636730D35A4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17" name="Text Box 17">
          <a:extLst>
            <a:ext uri="{FF2B5EF4-FFF2-40B4-BE49-F238E27FC236}">
              <a16:creationId xmlns:a16="http://schemas.microsoft.com/office/drawing/2014/main" id="{6BD18DFC-8F46-4E48-BD5A-255DCBBFE71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18" name="Text Box 17">
          <a:extLst>
            <a:ext uri="{FF2B5EF4-FFF2-40B4-BE49-F238E27FC236}">
              <a16:creationId xmlns:a16="http://schemas.microsoft.com/office/drawing/2014/main" id="{5599050C-4482-4596-9057-8FD254F8F92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19" name="Text Box 17">
          <a:extLst>
            <a:ext uri="{FF2B5EF4-FFF2-40B4-BE49-F238E27FC236}">
              <a16:creationId xmlns:a16="http://schemas.microsoft.com/office/drawing/2014/main" id="{25E82414-D259-44BF-B1FD-13748F9C3ED3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20" name="Text Box 17">
          <a:extLst>
            <a:ext uri="{FF2B5EF4-FFF2-40B4-BE49-F238E27FC236}">
              <a16:creationId xmlns:a16="http://schemas.microsoft.com/office/drawing/2014/main" id="{61804559-3DB5-406A-BD0D-91945C269FB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21" name="Text Box 17">
          <a:extLst>
            <a:ext uri="{FF2B5EF4-FFF2-40B4-BE49-F238E27FC236}">
              <a16:creationId xmlns:a16="http://schemas.microsoft.com/office/drawing/2014/main" id="{F6BF5ED9-87A5-4796-B0B6-A6E93FB7242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22" name="Text Box 17">
          <a:extLst>
            <a:ext uri="{FF2B5EF4-FFF2-40B4-BE49-F238E27FC236}">
              <a16:creationId xmlns:a16="http://schemas.microsoft.com/office/drawing/2014/main" id="{BB14C2AA-6E37-4663-BD55-B45BBE58BB4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23" name="Text Box 17">
          <a:extLst>
            <a:ext uri="{FF2B5EF4-FFF2-40B4-BE49-F238E27FC236}">
              <a16:creationId xmlns:a16="http://schemas.microsoft.com/office/drawing/2014/main" id="{7BE4B9ED-9C2B-408A-ADB9-BE6031EFE5E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824" name="Text Box 17">
          <a:extLst>
            <a:ext uri="{FF2B5EF4-FFF2-40B4-BE49-F238E27FC236}">
              <a16:creationId xmlns:a16="http://schemas.microsoft.com/office/drawing/2014/main" id="{D3267EA4-DC8F-40D9-954D-C3809BD95AB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68" name="Text Box 17">
          <a:extLst>
            <a:ext uri="{FF2B5EF4-FFF2-40B4-BE49-F238E27FC236}">
              <a16:creationId xmlns:a16="http://schemas.microsoft.com/office/drawing/2014/main" id="{0E0E0143-BC76-4325-B0F1-10018612E875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69" name="Text Box 17">
          <a:extLst>
            <a:ext uri="{FF2B5EF4-FFF2-40B4-BE49-F238E27FC236}">
              <a16:creationId xmlns:a16="http://schemas.microsoft.com/office/drawing/2014/main" id="{B71DE952-2A89-43AA-AFF7-C87877C29CE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70" name="Text Box 17">
          <a:extLst>
            <a:ext uri="{FF2B5EF4-FFF2-40B4-BE49-F238E27FC236}">
              <a16:creationId xmlns:a16="http://schemas.microsoft.com/office/drawing/2014/main" id="{8573AC31-8499-4919-8602-1A026D1B3F2A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71" name="Text Box 17">
          <a:extLst>
            <a:ext uri="{FF2B5EF4-FFF2-40B4-BE49-F238E27FC236}">
              <a16:creationId xmlns:a16="http://schemas.microsoft.com/office/drawing/2014/main" id="{7AE1AF3C-0AF1-4CF6-8DB3-12C9AFB0154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72" name="Text Box 17">
          <a:extLst>
            <a:ext uri="{FF2B5EF4-FFF2-40B4-BE49-F238E27FC236}">
              <a16:creationId xmlns:a16="http://schemas.microsoft.com/office/drawing/2014/main" id="{B7B6538E-E9B9-4ABA-ABB9-57E6B41CC80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73" name="Text Box 17">
          <a:extLst>
            <a:ext uri="{FF2B5EF4-FFF2-40B4-BE49-F238E27FC236}">
              <a16:creationId xmlns:a16="http://schemas.microsoft.com/office/drawing/2014/main" id="{029AE1D3-5B7C-40B9-8EE0-1A7D8429A78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74" name="Text Box 17">
          <a:extLst>
            <a:ext uri="{FF2B5EF4-FFF2-40B4-BE49-F238E27FC236}">
              <a16:creationId xmlns:a16="http://schemas.microsoft.com/office/drawing/2014/main" id="{F970BC39-3C5A-4D86-9325-74FA1DBD48C4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75" name="Text Box 17">
          <a:extLst>
            <a:ext uri="{FF2B5EF4-FFF2-40B4-BE49-F238E27FC236}">
              <a16:creationId xmlns:a16="http://schemas.microsoft.com/office/drawing/2014/main" id="{00E63893-59FC-425A-8092-7F26DF960DD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76" name="Text Box 17">
          <a:extLst>
            <a:ext uri="{FF2B5EF4-FFF2-40B4-BE49-F238E27FC236}">
              <a16:creationId xmlns:a16="http://schemas.microsoft.com/office/drawing/2014/main" id="{34FAE376-E419-4E50-8D26-28F70CCE376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77" name="Text Box 17">
          <a:extLst>
            <a:ext uri="{FF2B5EF4-FFF2-40B4-BE49-F238E27FC236}">
              <a16:creationId xmlns:a16="http://schemas.microsoft.com/office/drawing/2014/main" id="{630B2D5F-4CAC-4AC7-BC46-20F3DC559472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78" name="Text Box 17">
          <a:extLst>
            <a:ext uri="{FF2B5EF4-FFF2-40B4-BE49-F238E27FC236}">
              <a16:creationId xmlns:a16="http://schemas.microsoft.com/office/drawing/2014/main" id="{26ED0A06-3A1A-4223-BE07-6D9CC0C7571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79" name="Text Box 17">
          <a:extLst>
            <a:ext uri="{FF2B5EF4-FFF2-40B4-BE49-F238E27FC236}">
              <a16:creationId xmlns:a16="http://schemas.microsoft.com/office/drawing/2014/main" id="{900CAF2F-1658-4E2E-9FF6-DDAAD2B3740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80" name="Text Box 17">
          <a:extLst>
            <a:ext uri="{FF2B5EF4-FFF2-40B4-BE49-F238E27FC236}">
              <a16:creationId xmlns:a16="http://schemas.microsoft.com/office/drawing/2014/main" id="{FADD9884-040B-4D7A-9F24-B94A162ADE3F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81" name="Text Box 17">
          <a:extLst>
            <a:ext uri="{FF2B5EF4-FFF2-40B4-BE49-F238E27FC236}">
              <a16:creationId xmlns:a16="http://schemas.microsoft.com/office/drawing/2014/main" id="{E959D6F3-A472-4406-B29E-6E246726A646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82" name="Text Box 17">
          <a:extLst>
            <a:ext uri="{FF2B5EF4-FFF2-40B4-BE49-F238E27FC236}">
              <a16:creationId xmlns:a16="http://schemas.microsoft.com/office/drawing/2014/main" id="{7A4F094B-53DD-4F59-A7D6-F6253EAD87D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83" name="Text Box 17">
          <a:extLst>
            <a:ext uri="{FF2B5EF4-FFF2-40B4-BE49-F238E27FC236}">
              <a16:creationId xmlns:a16="http://schemas.microsoft.com/office/drawing/2014/main" id="{15565ED3-B9AB-4D51-B1D7-71F3B7ACA38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84" name="Text Box 17">
          <a:extLst>
            <a:ext uri="{FF2B5EF4-FFF2-40B4-BE49-F238E27FC236}">
              <a16:creationId xmlns:a16="http://schemas.microsoft.com/office/drawing/2014/main" id="{820887B4-8AD2-400C-BD7A-36BE3B38C70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85" name="Text Box 17">
          <a:extLst>
            <a:ext uri="{FF2B5EF4-FFF2-40B4-BE49-F238E27FC236}">
              <a16:creationId xmlns:a16="http://schemas.microsoft.com/office/drawing/2014/main" id="{0746A98F-56D5-4753-A224-9ACF5CC9F1C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86" name="Text Box 17">
          <a:extLst>
            <a:ext uri="{FF2B5EF4-FFF2-40B4-BE49-F238E27FC236}">
              <a16:creationId xmlns:a16="http://schemas.microsoft.com/office/drawing/2014/main" id="{54EA3230-F677-4C8B-BD9C-E8B9AE32D6D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87" name="Text Box 17">
          <a:extLst>
            <a:ext uri="{FF2B5EF4-FFF2-40B4-BE49-F238E27FC236}">
              <a16:creationId xmlns:a16="http://schemas.microsoft.com/office/drawing/2014/main" id="{15B74995-AAEC-43EE-8B5C-E52BB56646A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88" name="Text Box 17">
          <a:extLst>
            <a:ext uri="{FF2B5EF4-FFF2-40B4-BE49-F238E27FC236}">
              <a16:creationId xmlns:a16="http://schemas.microsoft.com/office/drawing/2014/main" id="{C70A8DEC-35EC-44F9-A23A-31D4CE8D5138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89" name="Text Box 17">
          <a:extLst>
            <a:ext uri="{FF2B5EF4-FFF2-40B4-BE49-F238E27FC236}">
              <a16:creationId xmlns:a16="http://schemas.microsoft.com/office/drawing/2014/main" id="{FE5C087D-66D8-4A52-8691-DBCC4C6C808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90" name="Text Box 17">
          <a:extLst>
            <a:ext uri="{FF2B5EF4-FFF2-40B4-BE49-F238E27FC236}">
              <a16:creationId xmlns:a16="http://schemas.microsoft.com/office/drawing/2014/main" id="{CBBA9E87-151B-48ED-ADEB-3E98C3CC67B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91" name="Text Box 17">
          <a:extLst>
            <a:ext uri="{FF2B5EF4-FFF2-40B4-BE49-F238E27FC236}">
              <a16:creationId xmlns:a16="http://schemas.microsoft.com/office/drawing/2014/main" id="{04FA3AAA-69B9-46B3-B374-744E9F7BCFE0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92" name="Text Box 17">
          <a:extLst>
            <a:ext uri="{FF2B5EF4-FFF2-40B4-BE49-F238E27FC236}">
              <a16:creationId xmlns:a16="http://schemas.microsoft.com/office/drawing/2014/main" id="{1EE85BA1-FD05-4FB1-8B6F-27BE4298538C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93" name="Text Box 17">
          <a:extLst>
            <a:ext uri="{FF2B5EF4-FFF2-40B4-BE49-F238E27FC236}">
              <a16:creationId xmlns:a16="http://schemas.microsoft.com/office/drawing/2014/main" id="{1A4BB163-A926-41C5-8B40-A543C405DB7E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94" name="Text Box 17">
          <a:extLst>
            <a:ext uri="{FF2B5EF4-FFF2-40B4-BE49-F238E27FC236}">
              <a16:creationId xmlns:a16="http://schemas.microsoft.com/office/drawing/2014/main" id="{0E90A1AA-E579-495E-9BC4-7ABD20DE092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95" name="Text Box 17">
          <a:extLst>
            <a:ext uri="{FF2B5EF4-FFF2-40B4-BE49-F238E27FC236}">
              <a16:creationId xmlns:a16="http://schemas.microsoft.com/office/drawing/2014/main" id="{128327A7-6100-4C10-9F50-7977FA2F8271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96" name="Text Box 17">
          <a:extLst>
            <a:ext uri="{FF2B5EF4-FFF2-40B4-BE49-F238E27FC236}">
              <a16:creationId xmlns:a16="http://schemas.microsoft.com/office/drawing/2014/main" id="{D7B6ED4C-8556-4153-8F85-A1E7E518C7D9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97" name="Text Box 17">
          <a:extLst>
            <a:ext uri="{FF2B5EF4-FFF2-40B4-BE49-F238E27FC236}">
              <a16:creationId xmlns:a16="http://schemas.microsoft.com/office/drawing/2014/main" id="{726CB31D-39EA-4950-88D6-43C41368796B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  <xdr:twoCellAnchor>
    <xdr:from>
      <xdr:col>5</xdr:col>
      <xdr:colOff>4549484</xdr:colOff>
      <xdr:row>7</xdr:row>
      <xdr:rowOff>817418</xdr:rowOff>
    </xdr:from>
    <xdr:to>
      <xdr:col>6</xdr:col>
      <xdr:colOff>102175</xdr:colOff>
      <xdr:row>8</xdr:row>
      <xdr:rowOff>0</xdr:rowOff>
    </xdr:to>
    <xdr:sp macro="" textlink="">
      <xdr:nvSpPr>
        <xdr:cNvPr id="2098" name="Text Box 17">
          <a:extLst>
            <a:ext uri="{FF2B5EF4-FFF2-40B4-BE49-F238E27FC236}">
              <a16:creationId xmlns:a16="http://schemas.microsoft.com/office/drawing/2014/main" id="{6D3B7BC2-02BC-4B3F-8EC3-69BB611F2407}"/>
            </a:ext>
          </a:extLst>
        </xdr:cNvPr>
        <xdr:cNvSpPr txBox="1">
          <a:spLocks noChangeArrowheads="1"/>
        </xdr:cNvSpPr>
      </xdr:nvSpPr>
      <xdr:spPr bwMode="auto">
        <a:xfrm>
          <a:off x="6157304" y="10799618"/>
          <a:ext cx="1008611" cy="284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36576" tIns="22860" rIns="0" bIns="0" anchor="t" upright="1"/>
        <a:lstStyle/>
        <a:p>
          <a:pPr algn="l" rtl="0">
            <a:defRPr sz="1000"/>
          </a:pPr>
          <a:r>
            <a:rPr lang="fa-IR" sz="1400" b="1" i="0" strike="noStrike">
              <a:solidFill>
                <a:srgbClr val="FF0000"/>
              </a:solidFill>
              <a:latin typeface="Tahoma"/>
              <a:cs typeface="B Nazanin" pitchFamily="2" charset="-78"/>
            </a:rPr>
            <a:t>طولی ستون</a:t>
          </a:r>
          <a:endParaRPr lang="en-US" sz="1400" b="1" i="0" strike="noStrike">
            <a:solidFill>
              <a:srgbClr val="FF0000"/>
            </a:solidFill>
            <a:latin typeface="Tahoma"/>
            <a:cs typeface="B Nazanin" pitchFamily="2" charset="-7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noFill/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0"/>
  </sheetPr>
  <dimension ref="C7:M26"/>
  <sheetViews>
    <sheetView showGridLines="0" workbookViewId="0">
      <selection activeCell="H8" sqref="H8"/>
    </sheetView>
  </sheetViews>
  <sheetFormatPr defaultColWidth="9.109375" defaultRowHeight="13.2" x14ac:dyDescent="0.25"/>
  <cols>
    <col min="1" max="7" width="9.109375" style="1"/>
    <col min="8" max="8" width="18" style="1" customWidth="1"/>
    <col min="9" max="9" width="15.109375" style="1" bestFit="1" customWidth="1"/>
    <col min="10" max="10" width="9.109375" style="1"/>
    <col min="11" max="11" width="18" style="1" bestFit="1" customWidth="1"/>
    <col min="12" max="12" width="15.109375" style="1" bestFit="1" customWidth="1"/>
    <col min="13" max="16384" width="9.109375" style="1"/>
  </cols>
  <sheetData>
    <row r="7" spans="3:13" ht="24.75" customHeight="1" x14ac:dyDescent="0.25">
      <c r="C7" s="2" t="s">
        <v>1</v>
      </c>
      <c r="D7" s="11" t="s">
        <v>18</v>
      </c>
      <c r="E7" s="11" t="s">
        <v>17</v>
      </c>
      <c r="G7" s="2" t="s">
        <v>1</v>
      </c>
      <c r="H7" s="3" t="s">
        <v>16</v>
      </c>
      <c r="I7" s="3" t="s">
        <v>15</v>
      </c>
    </row>
    <row r="8" spans="3:13" x14ac:dyDescent="0.25">
      <c r="C8" s="2">
        <v>8</v>
      </c>
      <c r="D8" s="2">
        <v>0.503</v>
      </c>
      <c r="E8" s="2">
        <v>0.39500000000000002</v>
      </c>
      <c r="G8" s="4">
        <v>14</v>
      </c>
      <c r="H8" s="5" t="e">
        <f>#REF!</f>
        <v>#REF!</v>
      </c>
      <c r="I8" s="42" t="e">
        <f>SUM(H8:H9)</f>
        <v>#REF!</v>
      </c>
    </row>
    <row r="9" spans="3:13" x14ac:dyDescent="0.25">
      <c r="C9" s="2">
        <v>10</v>
      </c>
      <c r="D9" s="2">
        <v>0.78500000000000003</v>
      </c>
      <c r="E9" s="2">
        <v>0.61699999999999999</v>
      </c>
      <c r="G9" s="4">
        <v>18</v>
      </c>
      <c r="H9" s="5" t="e">
        <f>#REF!</f>
        <v>#REF!</v>
      </c>
      <c r="I9" s="43"/>
    </row>
    <row r="10" spans="3:13" x14ac:dyDescent="0.25">
      <c r="C10" s="2">
        <v>12</v>
      </c>
      <c r="D10" s="2">
        <v>1.1299999999999999</v>
      </c>
      <c r="E10" s="2">
        <v>0.88800000000000001</v>
      </c>
      <c r="M10" s="6"/>
    </row>
    <row r="11" spans="3:13" x14ac:dyDescent="0.25">
      <c r="C11" s="2">
        <v>14</v>
      </c>
      <c r="D11" s="2">
        <v>1.54</v>
      </c>
      <c r="E11" s="2">
        <v>1.21</v>
      </c>
      <c r="G11" s="7"/>
      <c r="H11" s="8"/>
      <c r="I11" s="9"/>
    </row>
    <row r="12" spans="3:13" x14ac:dyDescent="0.25">
      <c r="C12" s="2">
        <v>16</v>
      </c>
      <c r="D12" s="2">
        <v>2.0099999999999998</v>
      </c>
      <c r="E12" s="2">
        <v>1.58</v>
      </c>
      <c r="G12" s="7"/>
      <c r="H12" s="9"/>
    </row>
    <row r="13" spans="3:13" x14ac:dyDescent="0.25">
      <c r="C13" s="2">
        <v>18</v>
      </c>
      <c r="D13" s="2">
        <v>2.54</v>
      </c>
      <c r="E13" s="2">
        <v>2</v>
      </c>
      <c r="G13" s="7"/>
      <c r="H13" s="10"/>
      <c r="I13" s="9"/>
    </row>
    <row r="14" spans="3:13" x14ac:dyDescent="0.25">
      <c r="C14" s="2">
        <v>20</v>
      </c>
      <c r="D14" s="2">
        <v>3.14</v>
      </c>
      <c r="E14" s="2">
        <v>2.4700000000000002</v>
      </c>
      <c r="K14" s="9"/>
    </row>
    <row r="15" spans="3:13" x14ac:dyDescent="0.25">
      <c r="C15" s="2">
        <v>22</v>
      </c>
      <c r="D15" s="2">
        <v>3.8</v>
      </c>
      <c r="E15" s="2">
        <v>2.98</v>
      </c>
      <c r="K15" s="9"/>
    </row>
    <row r="16" spans="3:13" x14ac:dyDescent="0.25">
      <c r="C16" s="2">
        <v>24</v>
      </c>
      <c r="D16" s="2">
        <v>4.5199999999999996</v>
      </c>
      <c r="E16" s="2">
        <v>3.55</v>
      </c>
    </row>
    <row r="17" spans="3:5" x14ac:dyDescent="0.25">
      <c r="C17" s="2">
        <v>25</v>
      </c>
      <c r="D17" s="2">
        <v>4.91</v>
      </c>
      <c r="E17" s="2">
        <v>3.85</v>
      </c>
    </row>
    <row r="18" spans="3:5" x14ac:dyDescent="0.25">
      <c r="C18" s="2">
        <v>27</v>
      </c>
      <c r="D18" s="2">
        <v>5.73</v>
      </c>
      <c r="E18" s="2">
        <v>4.49</v>
      </c>
    </row>
    <row r="19" spans="3:5" x14ac:dyDescent="0.25">
      <c r="C19" s="2">
        <v>28</v>
      </c>
      <c r="D19" s="2">
        <v>6.16</v>
      </c>
      <c r="E19" s="2">
        <v>4.83</v>
      </c>
    </row>
    <row r="20" spans="3:5" x14ac:dyDescent="0.25">
      <c r="C20" s="2">
        <v>30</v>
      </c>
      <c r="D20" s="2">
        <v>7.07</v>
      </c>
      <c r="E20" s="2">
        <v>5.55</v>
      </c>
    </row>
    <row r="21" spans="3:5" x14ac:dyDescent="0.25">
      <c r="C21" s="2">
        <v>31</v>
      </c>
      <c r="D21" s="2">
        <v>7.55</v>
      </c>
      <c r="E21" s="2">
        <v>5.92</v>
      </c>
    </row>
    <row r="22" spans="3:5" x14ac:dyDescent="0.25">
      <c r="C22" s="2">
        <v>32</v>
      </c>
      <c r="D22" s="2">
        <v>8.0399999999999991</v>
      </c>
      <c r="E22" s="2">
        <v>6.31</v>
      </c>
    </row>
    <row r="23" spans="3:5" x14ac:dyDescent="0.25">
      <c r="C23" s="2">
        <v>35</v>
      </c>
      <c r="D23" s="2">
        <v>9.6199999999999992</v>
      </c>
      <c r="E23" s="2">
        <v>7.55</v>
      </c>
    </row>
    <row r="24" spans="3:5" x14ac:dyDescent="0.25">
      <c r="C24" s="2">
        <v>37</v>
      </c>
      <c r="D24" s="2">
        <v>10.8</v>
      </c>
      <c r="E24" s="2">
        <v>8.44</v>
      </c>
    </row>
    <row r="25" spans="3:5" x14ac:dyDescent="0.25">
      <c r="C25" s="2">
        <v>38</v>
      </c>
      <c r="D25" s="2">
        <v>11.3</v>
      </c>
      <c r="E25" s="2">
        <v>8.9</v>
      </c>
    </row>
    <row r="26" spans="3:5" x14ac:dyDescent="0.25">
      <c r="C26" s="2">
        <v>40</v>
      </c>
      <c r="D26" s="2">
        <v>12.6</v>
      </c>
      <c r="E26" s="2">
        <v>9.86</v>
      </c>
    </row>
  </sheetData>
  <mergeCells count="1">
    <mergeCell ref="I8:I9"/>
  </mergeCells>
  <pageMargins left="0.75" right="0.75" top="1" bottom="1" header="0.5" footer="0.5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01747B-B65F-4E20-BC1A-B2C30A7A7D01}">
  <sheetPr>
    <tabColor rgb="FF00B050"/>
  </sheetPr>
  <dimension ref="B1:AA56"/>
  <sheetViews>
    <sheetView showGridLines="0" showZeros="0" view="pageBreakPreview" zoomScale="70" zoomScaleNormal="70" zoomScaleSheetLayoutView="70" workbookViewId="0">
      <pane ySplit="5" topLeftCell="A30" activePane="bottomLeft" state="frozen"/>
      <selection activeCell="I1" sqref="I1"/>
      <selection pane="bottomLeft" activeCell="C32" sqref="C32:H32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7" width="18.21875" style="12" customWidth="1"/>
    <col min="18" max="18" width="2.5546875" style="12" customWidth="1"/>
    <col min="19" max="19" width="0.33203125" style="12" customWidth="1"/>
    <col min="20" max="26" width="6.5546875" style="12" customWidth="1"/>
    <col min="27" max="27" width="6.5546875" style="14" customWidth="1"/>
    <col min="28" max="16384" width="9.109375" style="12"/>
  </cols>
  <sheetData>
    <row r="1" spans="2:27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2:27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7"/>
    </row>
    <row r="3" spans="2:27" ht="56.25" customHeight="1" x14ac:dyDescent="0.25">
      <c r="B3" s="18"/>
      <c r="C3" s="44" t="s">
        <v>29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19"/>
    </row>
    <row r="4" spans="2:27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46"/>
      <c r="O4" s="46"/>
      <c r="P4" s="46"/>
      <c r="Q4" s="46"/>
      <c r="R4" s="35"/>
    </row>
    <row r="5" spans="2:27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25</v>
      </c>
      <c r="P5" s="36">
        <v>28</v>
      </c>
      <c r="Q5" s="36">
        <v>32</v>
      </c>
      <c r="R5" s="19"/>
    </row>
    <row r="6" spans="2:27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10" si="0">3*1</f>
        <v>3</v>
      </c>
      <c r="I6" s="33">
        <f>7382+52</f>
        <v>7434</v>
      </c>
      <c r="J6" s="34">
        <f t="shared" ref="J6:Q31" si="1">IF(J$5=$D6,$H6*$I6,0)/100</f>
        <v>0</v>
      </c>
      <c r="K6" s="34"/>
      <c r="L6" s="34"/>
      <c r="M6" s="34"/>
      <c r="N6" s="34"/>
      <c r="O6" s="34">
        <f t="shared" si="1"/>
        <v>223.02</v>
      </c>
      <c r="P6" s="34"/>
      <c r="Q6" s="34">
        <f t="shared" si="1"/>
        <v>0</v>
      </c>
      <c r="R6" s="19"/>
      <c r="Z6" s="14"/>
      <c r="AA6" s="12"/>
    </row>
    <row r="7" spans="2:27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7142+52</f>
        <v>7194</v>
      </c>
      <c r="J7" s="34">
        <f t="shared" si="1"/>
        <v>0</v>
      </c>
      <c r="K7" s="34"/>
      <c r="L7" s="34"/>
      <c r="M7" s="34"/>
      <c r="N7" s="34"/>
      <c r="O7" s="34">
        <f t="shared" si="1"/>
        <v>215.82</v>
      </c>
      <c r="P7" s="34"/>
      <c r="Q7" s="34">
        <f t="shared" si="1"/>
        <v>0</v>
      </c>
      <c r="R7" s="19"/>
      <c r="Z7" s="14"/>
      <c r="AA7" s="12"/>
    </row>
    <row r="8" spans="2:27" ht="66.900000000000006" customHeight="1" x14ac:dyDescent="0.25">
      <c r="B8" s="18"/>
      <c r="C8" s="20">
        <f>C7+1</f>
        <v>3</v>
      </c>
      <c r="D8" s="20">
        <v>28</v>
      </c>
      <c r="E8" s="32" t="s">
        <v>19</v>
      </c>
      <c r="F8" s="20"/>
      <c r="G8" s="37" t="s">
        <v>21</v>
      </c>
      <c r="H8" s="20">
        <f>2*1</f>
        <v>2</v>
      </c>
      <c r="I8" s="33">
        <v>590</v>
      </c>
      <c r="J8" s="34">
        <f t="shared" si="1"/>
        <v>0</v>
      </c>
      <c r="K8" s="34"/>
      <c r="L8" s="34"/>
      <c r="M8" s="34"/>
      <c r="N8" s="34">
        <f t="shared" si="1"/>
        <v>0</v>
      </c>
      <c r="O8" s="34">
        <f t="shared" si="1"/>
        <v>0</v>
      </c>
      <c r="P8" s="34">
        <f t="shared" si="1"/>
        <v>11.8</v>
      </c>
      <c r="Q8" s="34">
        <f t="shared" si="1"/>
        <v>0</v>
      </c>
      <c r="R8" s="19"/>
      <c r="Z8" s="14"/>
      <c r="AA8" s="12"/>
    </row>
    <row r="9" spans="2:27" ht="66.900000000000006" customHeight="1" x14ac:dyDescent="0.25">
      <c r="B9" s="18"/>
      <c r="C9" s="20">
        <f>C8+1</f>
        <v>4</v>
      </c>
      <c r="D9" s="20">
        <v>25</v>
      </c>
      <c r="E9" s="32" t="s">
        <v>19</v>
      </c>
      <c r="F9" s="20"/>
      <c r="G9" s="37" t="s">
        <v>20</v>
      </c>
      <c r="H9" s="20">
        <f t="shared" si="0"/>
        <v>3</v>
      </c>
      <c r="I9" s="33">
        <v>570</v>
      </c>
      <c r="J9" s="34">
        <f t="shared" si="1"/>
        <v>0</v>
      </c>
      <c r="K9" s="34"/>
      <c r="L9" s="34"/>
      <c r="M9" s="34"/>
      <c r="N9" s="34">
        <f t="shared" si="1"/>
        <v>0</v>
      </c>
      <c r="O9" s="34">
        <f t="shared" si="1"/>
        <v>17.100000000000001</v>
      </c>
      <c r="P9" s="34">
        <f t="shared" si="1"/>
        <v>0</v>
      </c>
      <c r="Q9" s="34">
        <f t="shared" si="1"/>
        <v>0</v>
      </c>
      <c r="R9" s="19"/>
      <c r="Z9" s="14"/>
      <c r="AA9" s="12"/>
    </row>
    <row r="10" spans="2:27" ht="66.900000000000006" customHeight="1" x14ac:dyDescent="0.25">
      <c r="B10" s="18"/>
      <c r="C10" s="20">
        <f>C9+1</f>
        <v>5</v>
      </c>
      <c r="D10" s="20">
        <v>28</v>
      </c>
      <c r="E10" s="32" t="s">
        <v>19</v>
      </c>
      <c r="F10" s="20"/>
      <c r="G10" s="37" t="s">
        <v>20</v>
      </c>
      <c r="H10" s="20">
        <f t="shared" si="0"/>
        <v>3</v>
      </c>
      <c r="I10" s="33">
        <v>520</v>
      </c>
      <c r="J10" s="34">
        <f t="shared" si="1"/>
        <v>0</v>
      </c>
      <c r="K10" s="34"/>
      <c r="L10" s="34"/>
      <c r="M10" s="34"/>
      <c r="N10" s="34">
        <f t="shared" si="1"/>
        <v>0</v>
      </c>
      <c r="O10" s="34"/>
      <c r="P10" s="34">
        <f t="shared" si="1"/>
        <v>15.6</v>
      </c>
      <c r="Q10" s="34">
        <f t="shared" si="1"/>
        <v>0</v>
      </c>
      <c r="R10" s="19"/>
      <c r="Z10" s="14"/>
      <c r="AA10" s="12"/>
    </row>
    <row r="11" spans="2:27" ht="66.900000000000006" customHeight="1" x14ac:dyDescent="0.25">
      <c r="B11" s="18"/>
      <c r="C11" s="20">
        <f t="shared" ref="C11:C18" si="2">C10+1</f>
        <v>6</v>
      </c>
      <c r="D11" s="20">
        <v>32</v>
      </c>
      <c r="E11" s="32" t="s">
        <v>19</v>
      </c>
      <c r="F11" s="20"/>
      <c r="G11" s="37" t="s">
        <v>21</v>
      </c>
      <c r="H11" s="20">
        <f>2*1</f>
        <v>2</v>
      </c>
      <c r="I11" s="33">
        <v>540</v>
      </c>
      <c r="J11" s="34">
        <f t="shared" si="1"/>
        <v>0</v>
      </c>
      <c r="K11" s="34"/>
      <c r="L11" s="34"/>
      <c r="M11" s="34"/>
      <c r="N11" s="34">
        <f t="shared" si="1"/>
        <v>0</v>
      </c>
      <c r="O11" s="34">
        <f t="shared" si="1"/>
        <v>0</v>
      </c>
      <c r="P11" s="34"/>
      <c r="Q11" s="34">
        <f t="shared" si="1"/>
        <v>10.8</v>
      </c>
      <c r="R11" s="19"/>
      <c r="Z11" s="14"/>
      <c r="AA11" s="12"/>
    </row>
    <row r="12" spans="2:27" ht="66.900000000000006" customHeight="1" x14ac:dyDescent="0.25">
      <c r="B12" s="18"/>
      <c r="C12" s="20">
        <f t="shared" si="2"/>
        <v>7</v>
      </c>
      <c r="D12" s="20">
        <v>25</v>
      </c>
      <c r="E12" s="32" t="s">
        <v>19</v>
      </c>
      <c r="F12" s="20"/>
      <c r="G12" s="37" t="s">
        <v>22</v>
      </c>
      <c r="H12" s="20">
        <f>1*1</f>
        <v>1</v>
      </c>
      <c r="I12" s="33">
        <v>540</v>
      </c>
      <c r="J12" s="34">
        <f t="shared" si="1"/>
        <v>0</v>
      </c>
      <c r="K12" s="34"/>
      <c r="L12" s="34"/>
      <c r="M12" s="34"/>
      <c r="N12" s="34">
        <f t="shared" si="1"/>
        <v>0</v>
      </c>
      <c r="O12" s="34">
        <f t="shared" si="1"/>
        <v>5.4</v>
      </c>
      <c r="P12" s="34"/>
      <c r="Q12" s="34">
        <f t="shared" si="1"/>
        <v>0</v>
      </c>
      <c r="R12" s="19"/>
      <c r="Z12" s="14"/>
      <c r="AA12" s="12"/>
    </row>
    <row r="13" spans="2:27" ht="66.900000000000006" customHeight="1" x14ac:dyDescent="0.25">
      <c r="B13" s="18"/>
      <c r="C13" s="20">
        <f t="shared" si="2"/>
        <v>8</v>
      </c>
      <c r="D13" s="20">
        <v>28</v>
      </c>
      <c r="E13" s="32" t="s">
        <v>19</v>
      </c>
      <c r="F13" s="20"/>
      <c r="G13" s="37" t="s">
        <v>20</v>
      </c>
      <c r="H13" s="20">
        <f>3*1</f>
        <v>3</v>
      </c>
      <c r="I13" s="33">
        <v>560</v>
      </c>
      <c r="J13" s="34">
        <f t="shared" si="1"/>
        <v>0</v>
      </c>
      <c r="K13" s="34"/>
      <c r="L13" s="34"/>
      <c r="M13" s="34"/>
      <c r="N13" s="34">
        <f t="shared" si="1"/>
        <v>0</v>
      </c>
      <c r="O13" s="34"/>
      <c r="P13" s="34">
        <f t="shared" si="1"/>
        <v>16.8</v>
      </c>
      <c r="Q13" s="34">
        <f t="shared" si="1"/>
        <v>0</v>
      </c>
      <c r="R13" s="19"/>
      <c r="Z13" s="14"/>
      <c r="AA13" s="12"/>
    </row>
    <row r="14" spans="2:27" ht="66.900000000000006" customHeight="1" x14ac:dyDescent="0.25">
      <c r="B14" s="18"/>
      <c r="C14" s="20">
        <f t="shared" si="2"/>
        <v>9</v>
      </c>
      <c r="D14" s="20">
        <v>32</v>
      </c>
      <c r="E14" s="32" t="s">
        <v>19</v>
      </c>
      <c r="F14" s="20"/>
      <c r="G14" s="37" t="s">
        <v>21</v>
      </c>
      <c r="H14" s="20">
        <f>2*1</f>
        <v>2</v>
      </c>
      <c r="I14" s="33">
        <v>560</v>
      </c>
      <c r="J14" s="34">
        <f t="shared" si="1"/>
        <v>0</v>
      </c>
      <c r="K14" s="34"/>
      <c r="L14" s="34"/>
      <c r="M14" s="34"/>
      <c r="N14" s="34">
        <f t="shared" si="1"/>
        <v>0</v>
      </c>
      <c r="O14" s="34"/>
      <c r="P14" s="34"/>
      <c r="Q14" s="34">
        <f t="shared" si="1"/>
        <v>11.2</v>
      </c>
      <c r="R14" s="19"/>
      <c r="Z14" s="14"/>
      <c r="AA14" s="12"/>
    </row>
    <row r="15" spans="2:27" ht="66.900000000000006" customHeight="1" x14ac:dyDescent="0.25">
      <c r="B15" s="18"/>
      <c r="C15" s="20">
        <f t="shared" si="2"/>
        <v>10</v>
      </c>
      <c r="D15" s="20">
        <v>25</v>
      </c>
      <c r="E15" s="32" t="s">
        <v>19</v>
      </c>
      <c r="F15" s="20"/>
      <c r="G15" s="37" t="s">
        <v>22</v>
      </c>
      <c r="H15" s="20">
        <f>1*1</f>
        <v>1</v>
      </c>
      <c r="I15" s="33">
        <v>560</v>
      </c>
      <c r="J15" s="34">
        <f t="shared" si="1"/>
        <v>0</v>
      </c>
      <c r="K15" s="34"/>
      <c r="L15" s="34"/>
      <c r="M15" s="34"/>
      <c r="N15" s="34">
        <f t="shared" si="1"/>
        <v>0</v>
      </c>
      <c r="O15" s="34">
        <f t="shared" si="1"/>
        <v>5.6</v>
      </c>
      <c r="P15" s="34"/>
      <c r="Q15" s="34">
        <f t="shared" si="1"/>
        <v>0</v>
      </c>
      <c r="R15" s="19"/>
      <c r="Z15" s="14"/>
      <c r="AA15" s="12"/>
    </row>
    <row r="16" spans="2:27" ht="66.900000000000006" customHeight="1" x14ac:dyDescent="0.25">
      <c r="B16" s="18"/>
      <c r="C16" s="20">
        <f t="shared" si="2"/>
        <v>11</v>
      </c>
      <c r="D16" s="20">
        <v>28</v>
      </c>
      <c r="E16" s="32" t="s">
        <v>19</v>
      </c>
      <c r="F16" s="20"/>
      <c r="G16" s="37" t="s">
        <v>20</v>
      </c>
      <c r="H16" s="20">
        <f>3*1</f>
        <v>3</v>
      </c>
      <c r="I16" s="33">
        <v>510</v>
      </c>
      <c r="J16" s="34">
        <f t="shared" si="1"/>
        <v>0</v>
      </c>
      <c r="K16" s="34"/>
      <c r="L16" s="34"/>
      <c r="M16" s="34"/>
      <c r="N16" s="34">
        <f t="shared" si="1"/>
        <v>0</v>
      </c>
      <c r="O16" s="34"/>
      <c r="P16" s="34">
        <f t="shared" si="1"/>
        <v>15.3</v>
      </c>
      <c r="Q16" s="34">
        <f t="shared" si="1"/>
        <v>0</v>
      </c>
      <c r="R16" s="19"/>
      <c r="Z16" s="14"/>
      <c r="AA16" s="12"/>
    </row>
    <row r="17" spans="2:27" ht="66.900000000000006" customHeight="1" x14ac:dyDescent="0.25">
      <c r="B17" s="18"/>
      <c r="C17" s="20">
        <f t="shared" si="2"/>
        <v>12</v>
      </c>
      <c r="D17" s="20">
        <v>14</v>
      </c>
      <c r="E17" s="32" t="s">
        <v>19</v>
      </c>
      <c r="F17" s="20"/>
      <c r="G17" s="37" t="s">
        <v>22</v>
      </c>
      <c r="H17" s="20">
        <f>1*1</f>
        <v>1</v>
      </c>
      <c r="I17" s="33">
        <v>400</v>
      </c>
      <c r="J17" s="34">
        <f t="shared" si="1"/>
        <v>0</v>
      </c>
      <c r="K17" s="34">
        <f t="shared" si="1"/>
        <v>4</v>
      </c>
      <c r="L17" s="34"/>
      <c r="M17" s="34"/>
      <c r="N17" s="34">
        <f t="shared" si="1"/>
        <v>0</v>
      </c>
      <c r="O17" s="34"/>
      <c r="P17" s="34">
        <f t="shared" si="1"/>
        <v>0</v>
      </c>
      <c r="Q17" s="34">
        <f t="shared" si="1"/>
        <v>0</v>
      </c>
      <c r="R17" s="19"/>
      <c r="Z17" s="14"/>
      <c r="AA17" s="12"/>
    </row>
    <row r="18" spans="2:27" ht="66.900000000000006" customHeight="1" x14ac:dyDescent="0.25">
      <c r="B18" s="18"/>
      <c r="C18" s="20">
        <f t="shared" si="2"/>
        <v>13</v>
      </c>
      <c r="D18" s="20">
        <v>28</v>
      </c>
      <c r="E18" s="32" t="s">
        <v>19</v>
      </c>
      <c r="F18" s="20"/>
      <c r="G18" s="37" t="s">
        <v>20</v>
      </c>
      <c r="H18" s="20">
        <f>3*1</f>
        <v>3</v>
      </c>
      <c r="I18" s="33">
        <v>310</v>
      </c>
      <c r="J18" s="34">
        <f t="shared" si="1"/>
        <v>0</v>
      </c>
      <c r="K18" s="34"/>
      <c r="L18" s="34"/>
      <c r="M18" s="34"/>
      <c r="N18" s="34">
        <f t="shared" si="1"/>
        <v>0</v>
      </c>
      <c r="O18" s="34"/>
      <c r="P18" s="34">
        <f t="shared" si="1"/>
        <v>9.3000000000000007</v>
      </c>
      <c r="Q18" s="34">
        <f t="shared" si="1"/>
        <v>0</v>
      </c>
      <c r="R18" s="19"/>
      <c r="Z18" s="14"/>
      <c r="AA18" s="12"/>
    </row>
    <row r="19" spans="2:27" ht="66.900000000000006" customHeight="1" x14ac:dyDescent="0.25">
      <c r="B19" s="18"/>
      <c r="C19" s="20">
        <f>C18+1</f>
        <v>14</v>
      </c>
      <c r="D19" s="20">
        <v>32</v>
      </c>
      <c r="E19" s="32" t="s">
        <v>19</v>
      </c>
      <c r="F19" s="20"/>
      <c r="G19" s="37" t="s">
        <v>22</v>
      </c>
      <c r="H19" s="20">
        <f>1*1</f>
        <v>1</v>
      </c>
      <c r="I19" s="33">
        <v>310</v>
      </c>
      <c r="J19" s="34">
        <f t="shared" si="1"/>
        <v>0</v>
      </c>
      <c r="K19" s="34"/>
      <c r="L19" s="34"/>
      <c r="M19" s="34"/>
      <c r="N19" s="34">
        <f t="shared" si="1"/>
        <v>0</v>
      </c>
      <c r="O19" s="34">
        <f t="shared" si="1"/>
        <v>0</v>
      </c>
      <c r="P19" s="34">
        <f t="shared" si="1"/>
        <v>0</v>
      </c>
      <c r="Q19" s="34">
        <f t="shared" si="1"/>
        <v>3.1</v>
      </c>
      <c r="R19" s="19"/>
      <c r="Z19" s="14"/>
      <c r="AA19" s="12"/>
    </row>
    <row r="20" spans="2:27" ht="66.900000000000006" customHeight="1" x14ac:dyDescent="0.25">
      <c r="B20" s="18"/>
      <c r="C20" s="20">
        <f t="shared" ref="C20" si="3">C19+1</f>
        <v>15</v>
      </c>
      <c r="D20" s="20">
        <v>20</v>
      </c>
      <c r="E20" s="32" t="s">
        <v>19</v>
      </c>
      <c r="F20" s="20"/>
      <c r="G20" s="37" t="s">
        <v>20</v>
      </c>
      <c r="H20" s="20">
        <f>3*1</f>
        <v>3</v>
      </c>
      <c r="I20" s="33">
        <v>370</v>
      </c>
      <c r="J20" s="34"/>
      <c r="K20" s="34"/>
      <c r="L20" s="34"/>
      <c r="M20" s="34">
        <f t="shared" si="1"/>
        <v>11.1</v>
      </c>
      <c r="N20" s="34">
        <f t="shared" si="1"/>
        <v>0</v>
      </c>
      <c r="O20" s="34">
        <f t="shared" si="1"/>
        <v>0</v>
      </c>
      <c r="P20" s="34">
        <f t="shared" si="1"/>
        <v>0</v>
      </c>
      <c r="Q20" s="34"/>
      <c r="R20" s="19"/>
      <c r="Z20" s="14"/>
      <c r="AA20" s="12"/>
    </row>
    <row r="21" spans="2:27" ht="66.900000000000006" customHeight="1" x14ac:dyDescent="0.25">
      <c r="B21" s="18"/>
      <c r="C21" s="20">
        <f t="shared" ref="C21" si="4">C20+1</f>
        <v>16</v>
      </c>
      <c r="D21" s="20">
        <v>22</v>
      </c>
      <c r="E21" s="32" t="s">
        <v>19</v>
      </c>
      <c r="F21" s="20"/>
      <c r="G21" s="37" t="s">
        <v>21</v>
      </c>
      <c r="H21" s="20">
        <f>2*1</f>
        <v>2</v>
      </c>
      <c r="I21" s="33">
        <v>590</v>
      </c>
      <c r="J21" s="34"/>
      <c r="K21" s="34"/>
      <c r="L21" s="34"/>
      <c r="M21" s="34"/>
      <c r="N21" s="34">
        <f t="shared" si="1"/>
        <v>11.8</v>
      </c>
      <c r="O21" s="34"/>
      <c r="P21" s="34"/>
      <c r="Q21" s="34"/>
      <c r="R21" s="19"/>
      <c r="Z21" s="14"/>
      <c r="AA21" s="12"/>
    </row>
    <row r="22" spans="2:27" ht="66.900000000000006" customHeight="1" x14ac:dyDescent="0.25">
      <c r="B22" s="18"/>
      <c r="C22" s="20">
        <f t="shared" ref="C22" si="5">C21+1</f>
        <v>17</v>
      </c>
      <c r="D22" s="20">
        <v>22</v>
      </c>
      <c r="E22" s="32" t="s">
        <v>19</v>
      </c>
      <c r="F22" s="20"/>
      <c r="G22" s="37" t="s">
        <v>20</v>
      </c>
      <c r="H22" s="20">
        <f>3*1</f>
        <v>3</v>
      </c>
      <c r="I22" s="33">
        <v>570</v>
      </c>
      <c r="J22" s="34"/>
      <c r="K22" s="34"/>
      <c r="L22" s="34"/>
      <c r="M22" s="34"/>
      <c r="N22" s="34">
        <f t="shared" si="1"/>
        <v>17.100000000000001</v>
      </c>
      <c r="O22" s="34">
        <f t="shared" si="1"/>
        <v>0</v>
      </c>
      <c r="P22" s="34"/>
      <c r="Q22" s="34"/>
      <c r="R22" s="19"/>
      <c r="Z22" s="14"/>
      <c r="AA22" s="12"/>
    </row>
    <row r="23" spans="2:27" ht="66.900000000000006" customHeight="1" x14ac:dyDescent="0.25">
      <c r="B23" s="18"/>
      <c r="C23" s="20">
        <f t="shared" ref="C23" si="6">C22+1</f>
        <v>18</v>
      </c>
      <c r="D23" s="20">
        <v>28</v>
      </c>
      <c r="E23" s="32" t="s">
        <v>19</v>
      </c>
      <c r="F23" s="20"/>
      <c r="G23" s="37" t="s">
        <v>21</v>
      </c>
      <c r="H23" s="20">
        <f>2*1</f>
        <v>2</v>
      </c>
      <c r="I23" s="33">
        <v>520</v>
      </c>
      <c r="J23" s="34"/>
      <c r="K23" s="34"/>
      <c r="L23" s="34"/>
      <c r="M23" s="34"/>
      <c r="N23" s="34">
        <f t="shared" si="1"/>
        <v>0</v>
      </c>
      <c r="O23" s="34">
        <f t="shared" si="1"/>
        <v>0</v>
      </c>
      <c r="P23" s="34">
        <f t="shared" si="1"/>
        <v>10.4</v>
      </c>
      <c r="Q23" s="34"/>
      <c r="R23" s="19"/>
      <c r="Z23" s="14"/>
      <c r="AA23" s="12"/>
    </row>
    <row r="24" spans="2:27" ht="66.900000000000006" customHeight="1" x14ac:dyDescent="0.25">
      <c r="B24" s="18"/>
      <c r="C24" s="20">
        <f t="shared" ref="C24:C31" si="7">C23+1</f>
        <v>19</v>
      </c>
      <c r="D24" s="20">
        <v>20</v>
      </c>
      <c r="E24" s="32" t="s">
        <v>19</v>
      </c>
      <c r="F24" s="20"/>
      <c r="G24" s="37" t="s">
        <v>21</v>
      </c>
      <c r="H24" s="20">
        <f>2*1</f>
        <v>2</v>
      </c>
      <c r="I24" s="33">
        <v>540</v>
      </c>
      <c r="J24" s="34"/>
      <c r="K24" s="34"/>
      <c r="L24" s="34"/>
      <c r="M24" s="34">
        <f t="shared" si="1"/>
        <v>10.8</v>
      </c>
      <c r="N24" s="34">
        <f t="shared" si="1"/>
        <v>0</v>
      </c>
      <c r="O24" s="34"/>
      <c r="P24" s="34"/>
      <c r="Q24" s="34">
        <f t="shared" si="1"/>
        <v>0</v>
      </c>
      <c r="R24" s="19"/>
      <c r="Z24" s="14"/>
      <c r="AA24" s="12"/>
    </row>
    <row r="25" spans="2:27" ht="66.900000000000006" customHeight="1" x14ac:dyDescent="0.25">
      <c r="B25" s="18"/>
      <c r="C25" s="20">
        <f t="shared" ref="C25" si="8">C24+1</f>
        <v>20</v>
      </c>
      <c r="D25" s="20">
        <v>22</v>
      </c>
      <c r="E25" s="32" t="s">
        <v>19</v>
      </c>
      <c r="F25" s="20"/>
      <c r="G25" s="37" t="s">
        <v>20</v>
      </c>
      <c r="H25" s="20">
        <f>3*1</f>
        <v>3</v>
      </c>
      <c r="I25" s="33">
        <v>560</v>
      </c>
      <c r="J25" s="34"/>
      <c r="K25" s="34"/>
      <c r="L25" s="34"/>
      <c r="M25" s="34">
        <f t="shared" si="1"/>
        <v>0</v>
      </c>
      <c r="N25" s="34">
        <f t="shared" si="1"/>
        <v>16.8</v>
      </c>
      <c r="O25" s="34">
        <f t="shared" si="1"/>
        <v>0</v>
      </c>
      <c r="P25" s="34"/>
      <c r="Q25" s="34">
        <f t="shared" si="1"/>
        <v>0</v>
      </c>
      <c r="R25" s="19"/>
      <c r="Z25" s="14"/>
      <c r="AA25" s="12"/>
    </row>
    <row r="26" spans="2:27" ht="66.900000000000006" customHeight="1" x14ac:dyDescent="0.25">
      <c r="B26" s="18"/>
      <c r="C26" s="20">
        <f t="shared" si="7"/>
        <v>21</v>
      </c>
      <c r="D26" s="20">
        <v>22</v>
      </c>
      <c r="E26" s="32" t="s">
        <v>19</v>
      </c>
      <c r="F26" s="20"/>
      <c r="G26" s="37" t="s">
        <v>21</v>
      </c>
      <c r="H26" s="20">
        <f>2*1</f>
        <v>2</v>
      </c>
      <c r="I26" s="33">
        <v>560</v>
      </c>
      <c r="J26" s="34"/>
      <c r="K26" s="34"/>
      <c r="L26" s="34"/>
      <c r="M26" s="34">
        <f t="shared" si="1"/>
        <v>0</v>
      </c>
      <c r="N26" s="34">
        <f t="shared" si="1"/>
        <v>11.2</v>
      </c>
      <c r="O26" s="34"/>
      <c r="P26" s="34"/>
      <c r="Q26" s="34">
        <f t="shared" si="1"/>
        <v>0</v>
      </c>
      <c r="R26" s="19"/>
      <c r="Z26" s="14"/>
      <c r="AA26" s="12"/>
    </row>
    <row r="27" spans="2:27" ht="66.900000000000006" customHeight="1" x14ac:dyDescent="0.25">
      <c r="B27" s="18"/>
      <c r="C27" s="20">
        <f t="shared" si="7"/>
        <v>22</v>
      </c>
      <c r="D27" s="20">
        <v>32</v>
      </c>
      <c r="E27" s="32" t="s">
        <v>19</v>
      </c>
      <c r="F27" s="20"/>
      <c r="G27" s="37" t="s">
        <v>21</v>
      </c>
      <c r="H27" s="20">
        <f>2*1</f>
        <v>2</v>
      </c>
      <c r="I27" s="33">
        <v>530</v>
      </c>
      <c r="J27" s="34"/>
      <c r="K27" s="34"/>
      <c r="L27" s="34"/>
      <c r="M27" s="34">
        <f t="shared" si="1"/>
        <v>0</v>
      </c>
      <c r="N27" s="34">
        <f t="shared" si="1"/>
        <v>0</v>
      </c>
      <c r="O27" s="34"/>
      <c r="P27" s="34"/>
      <c r="Q27" s="34">
        <f t="shared" si="1"/>
        <v>10.6</v>
      </c>
      <c r="R27" s="19"/>
      <c r="Z27" s="14"/>
      <c r="AA27" s="12"/>
    </row>
    <row r="28" spans="2:27" ht="66.900000000000006" customHeight="1" x14ac:dyDescent="0.25">
      <c r="B28" s="18"/>
      <c r="C28" s="20">
        <f t="shared" si="7"/>
        <v>23</v>
      </c>
      <c r="D28" s="20">
        <v>25</v>
      </c>
      <c r="E28" s="32" t="s">
        <v>19</v>
      </c>
      <c r="F28" s="20"/>
      <c r="G28" s="37" t="s">
        <v>22</v>
      </c>
      <c r="H28" s="20">
        <f>1*1</f>
        <v>1</v>
      </c>
      <c r="I28" s="33">
        <v>530</v>
      </c>
      <c r="J28" s="34"/>
      <c r="K28" s="34"/>
      <c r="L28" s="34"/>
      <c r="M28" s="34">
        <f t="shared" si="1"/>
        <v>0</v>
      </c>
      <c r="N28" s="34">
        <f t="shared" si="1"/>
        <v>0</v>
      </c>
      <c r="O28" s="34">
        <f t="shared" si="1"/>
        <v>5.3</v>
      </c>
      <c r="P28" s="34"/>
      <c r="Q28" s="34">
        <f t="shared" si="1"/>
        <v>0</v>
      </c>
      <c r="R28" s="19"/>
      <c r="Z28" s="14"/>
      <c r="AA28" s="12"/>
    </row>
    <row r="29" spans="2:27" ht="66.900000000000006" customHeight="1" x14ac:dyDescent="0.25">
      <c r="B29" s="18"/>
      <c r="C29" s="20">
        <f t="shared" si="7"/>
        <v>24</v>
      </c>
      <c r="D29" s="20">
        <v>14</v>
      </c>
      <c r="E29" s="32" t="s">
        <v>19</v>
      </c>
      <c r="F29" s="20"/>
      <c r="G29" s="37" t="s">
        <v>22</v>
      </c>
      <c r="H29" s="20">
        <f>1*1</f>
        <v>1</v>
      </c>
      <c r="I29" s="33">
        <v>400</v>
      </c>
      <c r="J29" s="34"/>
      <c r="K29" s="34">
        <f t="shared" si="1"/>
        <v>4</v>
      </c>
      <c r="L29" s="34"/>
      <c r="M29" s="34">
        <f t="shared" si="1"/>
        <v>0</v>
      </c>
      <c r="N29" s="34">
        <f t="shared" si="1"/>
        <v>0</v>
      </c>
      <c r="O29" s="34">
        <f t="shared" si="1"/>
        <v>0</v>
      </c>
      <c r="P29" s="34"/>
      <c r="Q29" s="34">
        <f t="shared" si="1"/>
        <v>0</v>
      </c>
      <c r="R29" s="19"/>
      <c r="Z29" s="14"/>
      <c r="AA29" s="12"/>
    </row>
    <row r="30" spans="2:27" ht="66.900000000000006" customHeight="1" x14ac:dyDescent="0.25">
      <c r="B30" s="18"/>
      <c r="C30" s="20">
        <f t="shared" si="7"/>
        <v>25</v>
      </c>
      <c r="D30" s="20">
        <v>18</v>
      </c>
      <c r="E30" s="32" t="s">
        <v>19</v>
      </c>
      <c r="F30" s="20"/>
      <c r="G30" s="37" t="s">
        <v>22</v>
      </c>
      <c r="H30" s="20">
        <f>1*1</f>
        <v>1</v>
      </c>
      <c r="I30" s="33">
        <v>285</v>
      </c>
      <c r="J30" s="34"/>
      <c r="K30" s="34">
        <f t="shared" si="1"/>
        <v>0</v>
      </c>
      <c r="L30" s="34">
        <f t="shared" si="1"/>
        <v>2.85</v>
      </c>
      <c r="M30" s="34"/>
      <c r="N30" s="34">
        <f t="shared" si="1"/>
        <v>0</v>
      </c>
      <c r="O30" s="34"/>
      <c r="P30" s="34"/>
      <c r="Q30" s="34"/>
      <c r="R30" s="19"/>
      <c r="Z30" s="14"/>
      <c r="AA30" s="12"/>
    </row>
    <row r="31" spans="2:27" ht="66.900000000000006" customHeight="1" x14ac:dyDescent="0.25">
      <c r="B31" s="18"/>
      <c r="C31" s="20">
        <f t="shared" si="7"/>
        <v>26</v>
      </c>
      <c r="D31" s="20">
        <v>10</v>
      </c>
      <c r="E31" s="32" t="s">
        <v>19</v>
      </c>
      <c r="F31" s="20"/>
      <c r="G31" s="37" t="s">
        <v>30</v>
      </c>
      <c r="H31" s="20">
        <f>273*1</f>
        <v>273</v>
      </c>
      <c r="I31" s="33">
        <v>320</v>
      </c>
      <c r="J31" s="34">
        <f t="shared" si="1"/>
        <v>873.6</v>
      </c>
      <c r="K31" s="34"/>
      <c r="L31" s="34"/>
      <c r="M31" s="34"/>
      <c r="N31" s="34"/>
      <c r="O31" s="34"/>
      <c r="P31" s="34"/>
      <c r="Q31" s="34"/>
      <c r="R31" s="19"/>
      <c r="Z31" s="14"/>
      <c r="AA31" s="12"/>
    </row>
    <row r="32" spans="2:27" ht="43.5" customHeight="1" x14ac:dyDescent="0.25">
      <c r="B32" s="18"/>
      <c r="C32" s="47">
        <v>0</v>
      </c>
      <c r="D32" s="48"/>
      <c r="E32" s="48"/>
      <c r="F32" s="48"/>
      <c r="G32" s="48"/>
      <c r="H32" s="48"/>
      <c r="I32" s="20" t="s">
        <v>4</v>
      </c>
      <c r="J32" s="38">
        <f>SUM(J6:J31)</f>
        <v>873.6</v>
      </c>
      <c r="K32" s="38">
        <f>SUM(K6:K31)</f>
        <v>8</v>
      </c>
      <c r="L32" s="38">
        <f>SUM(L6:L31)</f>
        <v>2.85</v>
      </c>
      <c r="M32" s="38">
        <f>SUM(M6:M31)</f>
        <v>21.9</v>
      </c>
      <c r="N32" s="38">
        <f>SUM(N6:N31)</f>
        <v>56.900000000000006</v>
      </c>
      <c r="O32" s="38">
        <f>SUM(O6:O31)</f>
        <v>472.24000000000007</v>
      </c>
      <c r="P32" s="38">
        <f>SUM(P6:P31)</f>
        <v>79.2</v>
      </c>
      <c r="Q32" s="38">
        <f>SUM(Q6:Q31)</f>
        <v>35.700000000000003</v>
      </c>
      <c r="R32" s="19"/>
    </row>
    <row r="33" spans="2:27" ht="29.1" customHeight="1" x14ac:dyDescent="0.25">
      <c r="B33" s="18"/>
      <c r="C33" s="48" t="s">
        <v>2</v>
      </c>
      <c r="D33" s="48"/>
      <c r="E33" s="48"/>
      <c r="F33" s="48"/>
      <c r="G33" s="48"/>
      <c r="H33" s="48"/>
      <c r="I33" s="20" t="s">
        <v>5</v>
      </c>
      <c r="J33" s="20">
        <f>VLOOKUP(J5,Eschtal!$C$8:$E$26,3)</f>
        <v>0.61699999999999999</v>
      </c>
      <c r="K33" s="20">
        <f>VLOOKUP(K5,Eschtal!$C$8:$E$26,3)</f>
        <v>1.21</v>
      </c>
      <c r="L33" s="20">
        <f>VLOOKUP(L5,Eschtal!$C$8:$E$26,3)</f>
        <v>2</v>
      </c>
      <c r="M33" s="20">
        <f>VLOOKUP(M5,Eschtal!$C$8:$E$26,3)</f>
        <v>2.4700000000000002</v>
      </c>
      <c r="N33" s="20">
        <f>VLOOKUP(N5,Eschtal!$C$8:$E$26,3)</f>
        <v>2.98</v>
      </c>
      <c r="O33" s="20">
        <f>VLOOKUP(O5,Eschtal!$C$8:$E$26,3)</f>
        <v>3.85</v>
      </c>
      <c r="P33" s="20">
        <f>VLOOKUP(P5,Eschtal!$C$8:$E$26,3)</f>
        <v>4.83</v>
      </c>
      <c r="Q33" s="20">
        <f>VLOOKUP(Q5,Eschtal!$C$8:$E$26,3)</f>
        <v>6.31</v>
      </c>
      <c r="R33" s="19"/>
      <c r="V33" s="21" t="s">
        <v>13</v>
      </c>
    </row>
    <row r="34" spans="2:27" ht="29.1" customHeight="1" x14ac:dyDescent="0.25">
      <c r="B34" s="18"/>
      <c r="C34" s="47" t="s">
        <v>3</v>
      </c>
      <c r="D34" s="48"/>
      <c r="E34" s="48"/>
      <c r="F34" s="48"/>
      <c r="G34" s="48"/>
      <c r="H34" s="48"/>
      <c r="I34" s="22" t="s">
        <v>6</v>
      </c>
      <c r="J34" s="23">
        <f t="shared" ref="J34:Q34" si="9">J33*J32</f>
        <v>539.01120000000003</v>
      </c>
      <c r="K34" s="23">
        <f t="shared" si="9"/>
        <v>9.68</v>
      </c>
      <c r="L34" s="23">
        <f t="shared" ref="L34:M34" si="10">L33*L32</f>
        <v>5.7</v>
      </c>
      <c r="M34" s="23">
        <f t="shared" si="10"/>
        <v>54.093000000000004</v>
      </c>
      <c r="N34" s="23">
        <f t="shared" ref="N34:O34" si="11">N33*N32</f>
        <v>169.56200000000001</v>
      </c>
      <c r="O34" s="23">
        <f t="shared" si="11"/>
        <v>1818.1240000000003</v>
      </c>
      <c r="P34" s="23">
        <f t="shared" ref="P34" si="12">P33*P32</f>
        <v>382.536</v>
      </c>
      <c r="Q34" s="23">
        <f t="shared" si="9"/>
        <v>225.267</v>
      </c>
      <c r="R34" s="19"/>
    </row>
    <row r="35" spans="2:27" ht="29.1" customHeight="1" x14ac:dyDescent="0.4">
      <c r="B35" s="18"/>
      <c r="C35" s="49" t="s">
        <v>14</v>
      </c>
      <c r="D35" s="50"/>
      <c r="E35" s="50"/>
      <c r="F35" s="50"/>
      <c r="G35" s="50"/>
      <c r="H35" s="50"/>
      <c r="I35" s="20" t="s">
        <v>6</v>
      </c>
      <c r="J35" s="51">
        <f>SUM(J34:Q34)</f>
        <v>3203.9732000000004</v>
      </c>
      <c r="K35" s="51"/>
      <c r="L35" s="51"/>
      <c r="M35" s="51"/>
      <c r="N35" s="51"/>
      <c r="O35" s="51"/>
      <c r="P35" s="51"/>
      <c r="Q35" s="51"/>
      <c r="R35" s="19"/>
    </row>
    <row r="36" spans="2:27" ht="13.5" customHeight="1" thickBot="1" x14ac:dyDescent="0.3">
      <c r="B36" s="18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19"/>
    </row>
    <row r="37" spans="2:27" ht="12.75" customHeight="1" thickBot="1" x14ac:dyDescent="0.3">
      <c r="B37" s="25"/>
      <c r="E37" s="26"/>
      <c r="F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7"/>
    </row>
    <row r="38" spans="2:27" ht="3" customHeight="1" x14ac:dyDescent="0.25">
      <c r="E38" s="28"/>
      <c r="F38" s="28"/>
      <c r="H38" s="28"/>
      <c r="I38" s="28"/>
      <c r="J38" s="28"/>
      <c r="K38" s="28"/>
      <c r="L38" s="28"/>
      <c r="M38" s="28"/>
      <c r="N38" s="28"/>
      <c r="O38" s="28"/>
      <c r="P38" s="28"/>
      <c r="Q38" s="28"/>
    </row>
    <row r="46" spans="2:27" ht="12.75" customHeight="1" x14ac:dyDescent="0.25">
      <c r="G46" s="29"/>
      <c r="H46" s="29"/>
      <c r="N46" s="30"/>
      <c r="O46" s="30"/>
      <c r="P46" s="30"/>
      <c r="Q46" s="30"/>
      <c r="AA46" s="12"/>
    </row>
    <row r="47" spans="2:27" ht="12.75" customHeight="1" x14ac:dyDescent="0.25">
      <c r="F47" s="30"/>
      <c r="G47" s="29"/>
      <c r="H47" s="29"/>
      <c r="I47" s="30"/>
      <c r="J47" s="30"/>
      <c r="K47" s="30"/>
      <c r="L47" s="30"/>
      <c r="M47" s="30"/>
      <c r="N47" s="30"/>
      <c r="O47" s="30"/>
      <c r="P47" s="30"/>
      <c r="Q47" s="30"/>
      <c r="AA47" s="12"/>
    </row>
    <row r="48" spans="2:27" ht="12.75" customHeight="1" x14ac:dyDescent="0.25">
      <c r="F48" s="30"/>
      <c r="G48" s="29"/>
      <c r="H48" s="29"/>
      <c r="I48" s="30"/>
      <c r="J48" s="30"/>
      <c r="K48" s="30"/>
      <c r="L48" s="30"/>
      <c r="M48" s="30"/>
      <c r="N48" s="30"/>
      <c r="O48" s="30"/>
      <c r="P48" s="30"/>
      <c r="Q48" s="30"/>
      <c r="AA48" s="12"/>
    </row>
    <row r="49" spans="6:27" ht="12.75" customHeight="1" x14ac:dyDescent="0.25">
      <c r="F49" s="30"/>
      <c r="G49" s="29"/>
      <c r="H49" s="29"/>
      <c r="I49" s="30"/>
      <c r="J49" s="30"/>
      <c r="K49" s="30"/>
      <c r="L49" s="30"/>
      <c r="M49" s="30"/>
      <c r="N49" s="30"/>
      <c r="O49" s="30"/>
      <c r="P49" s="30"/>
      <c r="Q49" s="30"/>
      <c r="AA49" s="12"/>
    </row>
    <row r="50" spans="6:27" ht="12.75" customHeight="1" x14ac:dyDescent="0.25">
      <c r="F50" s="30"/>
      <c r="I50" s="30"/>
      <c r="J50" s="30"/>
      <c r="K50" s="30"/>
      <c r="L50" s="30"/>
      <c r="M50" s="30"/>
      <c r="N50" s="30"/>
      <c r="O50" s="30"/>
      <c r="P50" s="30"/>
      <c r="Q50" s="30"/>
      <c r="AA50" s="12"/>
    </row>
    <row r="51" spans="6:27" ht="30" customHeight="1" x14ac:dyDescent="0.25">
      <c r="F51" s="31"/>
      <c r="I51" s="31"/>
      <c r="J51" s="31"/>
      <c r="K51" s="31"/>
      <c r="L51" s="31"/>
      <c r="M51" s="31"/>
      <c r="N51" s="31"/>
      <c r="O51" s="31"/>
      <c r="P51" s="31"/>
      <c r="Q51" s="31"/>
      <c r="AA51" s="12"/>
    </row>
    <row r="52" spans="6:27" ht="12.75" customHeight="1" x14ac:dyDescent="0.25">
      <c r="F52" s="30"/>
      <c r="I52" s="31"/>
      <c r="J52" s="31"/>
      <c r="K52" s="31"/>
      <c r="L52" s="31"/>
      <c r="M52" s="31"/>
      <c r="N52" s="31"/>
      <c r="O52" s="31"/>
      <c r="P52" s="31"/>
      <c r="Q52" s="31"/>
      <c r="AA52" s="12"/>
    </row>
    <row r="53" spans="6:27" ht="12.75" customHeight="1" x14ac:dyDescent="0.25">
      <c r="F53" s="30"/>
      <c r="I53" s="31"/>
      <c r="J53" s="31"/>
      <c r="K53" s="31"/>
      <c r="L53" s="31"/>
      <c r="M53" s="31"/>
      <c r="N53" s="31"/>
      <c r="O53" s="31"/>
      <c r="P53" s="31"/>
      <c r="Q53" s="31"/>
      <c r="AA53" s="12"/>
    </row>
    <row r="54" spans="6:27" ht="12.75" customHeight="1" x14ac:dyDescent="0.25">
      <c r="F54" s="30"/>
      <c r="I54" s="31"/>
      <c r="J54" s="31"/>
      <c r="K54" s="31"/>
      <c r="L54" s="31"/>
      <c r="M54" s="31"/>
      <c r="N54" s="31"/>
      <c r="O54" s="31"/>
      <c r="P54" s="31"/>
      <c r="Q54" s="31"/>
      <c r="AA54" s="12"/>
    </row>
    <row r="55" spans="6:27" ht="12.75" customHeight="1" x14ac:dyDescent="0.25">
      <c r="F55" s="30"/>
      <c r="I55" s="31"/>
      <c r="J55" s="31"/>
      <c r="K55" s="31"/>
      <c r="L55" s="31"/>
      <c r="M55" s="31"/>
      <c r="N55" s="31"/>
      <c r="O55" s="31"/>
      <c r="P55" s="31"/>
      <c r="Q55" s="31"/>
      <c r="AA55" s="12"/>
    </row>
    <row r="56" spans="6:27" ht="12.75" customHeight="1" x14ac:dyDescent="0.25">
      <c r="F56" s="30"/>
      <c r="I56" s="31"/>
      <c r="J56" s="31"/>
      <c r="K56" s="31"/>
      <c r="L56" s="31"/>
      <c r="M56" s="31"/>
      <c r="N56" s="31"/>
      <c r="O56" s="31"/>
      <c r="P56" s="31"/>
      <c r="Q56" s="31"/>
      <c r="AA56" s="12"/>
    </row>
  </sheetData>
  <mergeCells count="14">
    <mergeCell ref="C3:Q3"/>
    <mergeCell ref="C4:C5"/>
    <mergeCell ref="D4:D5"/>
    <mergeCell ref="E4:E5"/>
    <mergeCell ref="F4:F5"/>
    <mergeCell ref="G4:G5"/>
    <mergeCell ref="H4:H5"/>
    <mergeCell ref="I4:I5"/>
    <mergeCell ref="J4:Q4"/>
    <mergeCell ref="C32:H32"/>
    <mergeCell ref="C33:H33"/>
    <mergeCell ref="C34:H34"/>
    <mergeCell ref="C35:H35"/>
    <mergeCell ref="J35:Q35"/>
  </mergeCells>
  <conditionalFormatting sqref="J6:Q31">
    <cfRule type="cellIs" dxfId="11" priority="1" stopIfTrue="1" operator="greaterThan">
      <formula>0</formula>
    </cfRule>
    <cfRule type="cellIs" dxfId="1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9C133D-2875-4535-91EF-8B13739AF4FD}">
  <sheetPr>
    <tabColor rgb="FF00B050"/>
  </sheetPr>
  <dimension ref="B1:U33"/>
  <sheetViews>
    <sheetView showGridLines="0" showZeros="0" view="pageBreakPreview" zoomScale="70" zoomScaleNormal="70" zoomScaleSheetLayoutView="70" workbookViewId="0">
      <pane ySplit="5" topLeftCell="A6" activePane="bottomLeft" state="frozen"/>
      <selection activeCell="I1" sqref="I1"/>
      <selection pane="bottomLeft" activeCell="J12" sqref="J12:K12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1" width="18.21875" style="12" customWidth="1"/>
    <col min="12" max="12" width="2.5546875" style="12" customWidth="1"/>
    <col min="13" max="13" width="0.33203125" style="12" customWidth="1"/>
    <col min="14" max="20" width="6.5546875" style="12" customWidth="1"/>
    <col min="21" max="21" width="6.5546875" style="14" customWidth="1"/>
    <col min="22" max="16384" width="9.109375" style="12"/>
  </cols>
  <sheetData>
    <row r="1" spans="2:21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</row>
    <row r="2" spans="2:21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7"/>
    </row>
    <row r="3" spans="2:21" ht="56.25" customHeight="1" x14ac:dyDescent="0.25">
      <c r="B3" s="18"/>
      <c r="C3" s="44" t="s">
        <v>27</v>
      </c>
      <c r="D3" s="44"/>
      <c r="E3" s="44"/>
      <c r="F3" s="44"/>
      <c r="G3" s="44"/>
      <c r="H3" s="44"/>
      <c r="I3" s="44"/>
      <c r="J3" s="44"/>
      <c r="K3" s="44"/>
      <c r="L3" s="19"/>
    </row>
    <row r="4" spans="2:21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35"/>
    </row>
    <row r="5" spans="2:21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25</v>
      </c>
      <c r="L5" s="19"/>
    </row>
    <row r="6" spans="2:21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>3*1</f>
        <v>3</v>
      </c>
      <c r="I6" s="33">
        <f>783+52</f>
        <v>835</v>
      </c>
      <c r="J6" s="34">
        <f t="shared" ref="J6:K8" si="0">IF(J$5=$D6,$H6*$I6,0)/100</f>
        <v>0</v>
      </c>
      <c r="K6" s="34">
        <f t="shared" si="0"/>
        <v>25.05</v>
      </c>
      <c r="L6" s="19"/>
      <c r="T6" s="14"/>
      <c r="U6" s="12"/>
    </row>
    <row r="7" spans="2:21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>3*1</f>
        <v>3</v>
      </c>
      <c r="I7" s="33">
        <f>783+52</f>
        <v>835</v>
      </c>
      <c r="J7" s="34">
        <f t="shared" si="0"/>
        <v>0</v>
      </c>
      <c r="K7" s="34">
        <f t="shared" si="0"/>
        <v>25.05</v>
      </c>
      <c r="L7" s="19"/>
      <c r="T7" s="14"/>
      <c r="U7" s="12"/>
    </row>
    <row r="8" spans="2:21" ht="66.900000000000006" customHeight="1" x14ac:dyDescent="0.25">
      <c r="B8" s="18"/>
      <c r="C8" s="20">
        <f>C7+1</f>
        <v>3</v>
      </c>
      <c r="D8" s="20">
        <v>10</v>
      </c>
      <c r="E8" s="32" t="s">
        <v>19</v>
      </c>
      <c r="F8" s="20"/>
      <c r="G8" s="37" t="s">
        <v>26</v>
      </c>
      <c r="H8" s="20">
        <f>30*1</f>
        <v>30</v>
      </c>
      <c r="I8" s="33">
        <v>320</v>
      </c>
      <c r="J8" s="34">
        <f t="shared" si="0"/>
        <v>96</v>
      </c>
      <c r="K8" s="34"/>
      <c r="L8" s="19"/>
      <c r="T8" s="14"/>
      <c r="U8" s="12"/>
    </row>
    <row r="9" spans="2:21" ht="43.5" customHeight="1" x14ac:dyDescent="0.25">
      <c r="B9" s="18"/>
      <c r="C9" s="47">
        <v>0</v>
      </c>
      <c r="D9" s="48"/>
      <c r="E9" s="48"/>
      <c r="F9" s="48"/>
      <c r="G9" s="48"/>
      <c r="H9" s="48"/>
      <c r="I9" s="20" t="s">
        <v>4</v>
      </c>
      <c r="J9" s="38">
        <f>SUM(J6:J8)</f>
        <v>96</v>
      </c>
      <c r="K9" s="38">
        <f>SUM(K6:K8)</f>
        <v>50.1</v>
      </c>
      <c r="L9" s="19"/>
    </row>
    <row r="10" spans="2:21" ht="29.1" customHeight="1" x14ac:dyDescent="0.25">
      <c r="B10" s="18"/>
      <c r="C10" s="48" t="s">
        <v>2</v>
      </c>
      <c r="D10" s="48"/>
      <c r="E10" s="48"/>
      <c r="F10" s="48"/>
      <c r="G10" s="48"/>
      <c r="H10" s="48"/>
      <c r="I10" s="20" t="s">
        <v>5</v>
      </c>
      <c r="J10" s="20">
        <f>VLOOKUP(J5,Eschtal!$C$8:$E$26,3)</f>
        <v>0.61699999999999999</v>
      </c>
      <c r="K10" s="20">
        <f>VLOOKUP(K5,Eschtal!$C$8:$E$26,3)</f>
        <v>3.85</v>
      </c>
      <c r="L10" s="19"/>
      <c r="P10" s="21" t="s">
        <v>13</v>
      </c>
    </row>
    <row r="11" spans="2:21" ht="29.1" customHeight="1" x14ac:dyDescent="0.25">
      <c r="B11" s="18"/>
      <c r="C11" s="47" t="s">
        <v>3</v>
      </c>
      <c r="D11" s="48"/>
      <c r="E11" s="48"/>
      <c r="F11" s="48"/>
      <c r="G11" s="48"/>
      <c r="H11" s="48"/>
      <c r="I11" s="22" t="s">
        <v>6</v>
      </c>
      <c r="J11" s="23">
        <f t="shared" ref="J11:K11" si="1">J10*J9</f>
        <v>59.231999999999999</v>
      </c>
      <c r="K11" s="23">
        <f t="shared" si="1"/>
        <v>192.88500000000002</v>
      </c>
      <c r="L11" s="19"/>
    </row>
    <row r="12" spans="2:21" ht="29.1" customHeight="1" x14ac:dyDescent="0.4">
      <c r="B12" s="18"/>
      <c r="C12" s="49" t="s">
        <v>14</v>
      </c>
      <c r="D12" s="50"/>
      <c r="E12" s="50"/>
      <c r="F12" s="50"/>
      <c r="G12" s="50"/>
      <c r="H12" s="50"/>
      <c r="I12" s="20" t="s">
        <v>6</v>
      </c>
      <c r="J12" s="51">
        <f>SUM(J11:K11)</f>
        <v>252.11700000000002</v>
      </c>
      <c r="K12" s="51"/>
      <c r="L12" s="19"/>
    </row>
    <row r="13" spans="2:21" ht="13.5" customHeight="1" thickBot="1" x14ac:dyDescent="0.3">
      <c r="B13" s="18"/>
      <c r="C13" s="24"/>
      <c r="D13" s="24"/>
      <c r="E13" s="24"/>
      <c r="F13" s="24"/>
      <c r="G13" s="24"/>
      <c r="H13" s="24"/>
      <c r="I13" s="24"/>
      <c r="J13" s="24"/>
      <c r="K13" s="24"/>
      <c r="L13" s="19"/>
    </row>
    <row r="14" spans="2:21" ht="12.75" customHeight="1" thickBot="1" x14ac:dyDescent="0.3">
      <c r="B14" s="25"/>
      <c r="E14" s="26"/>
      <c r="F14" s="26"/>
      <c r="H14" s="26"/>
      <c r="I14" s="26"/>
      <c r="J14" s="26"/>
      <c r="K14" s="26"/>
      <c r="L14" s="27"/>
    </row>
    <row r="15" spans="2:21" ht="3" customHeight="1" x14ac:dyDescent="0.25">
      <c r="E15" s="28"/>
      <c r="F15" s="28"/>
      <c r="H15" s="28"/>
      <c r="I15" s="28"/>
      <c r="J15" s="28"/>
      <c r="K15" s="28"/>
    </row>
    <row r="23" spans="6:21" ht="12.75" customHeight="1" x14ac:dyDescent="0.25">
      <c r="G23" s="29"/>
      <c r="H23" s="29"/>
      <c r="K23" s="30"/>
      <c r="U23" s="12"/>
    </row>
    <row r="24" spans="6:21" ht="12.75" customHeight="1" x14ac:dyDescent="0.25">
      <c r="F24" s="30"/>
      <c r="G24" s="29"/>
      <c r="H24" s="29"/>
      <c r="I24" s="30"/>
      <c r="J24" s="30"/>
      <c r="K24" s="30"/>
      <c r="U24" s="12"/>
    </row>
    <row r="25" spans="6:21" ht="12.75" customHeight="1" x14ac:dyDescent="0.25">
      <c r="F25" s="30"/>
      <c r="G25" s="29"/>
      <c r="H25" s="29"/>
      <c r="I25" s="30"/>
      <c r="J25" s="30"/>
      <c r="K25" s="30"/>
      <c r="U25" s="12"/>
    </row>
    <row r="26" spans="6:21" ht="12.75" customHeight="1" x14ac:dyDescent="0.25">
      <c r="F26" s="30"/>
      <c r="G26" s="29"/>
      <c r="H26" s="29"/>
      <c r="I26" s="30"/>
      <c r="J26" s="30"/>
      <c r="K26" s="30"/>
      <c r="U26" s="12"/>
    </row>
    <row r="27" spans="6:21" ht="12.75" customHeight="1" x14ac:dyDescent="0.25">
      <c r="F27" s="30"/>
      <c r="I27" s="30"/>
      <c r="J27" s="30"/>
      <c r="K27" s="30"/>
      <c r="U27" s="12"/>
    </row>
    <row r="28" spans="6:21" ht="30" customHeight="1" x14ac:dyDescent="0.25">
      <c r="F28" s="31"/>
      <c r="I28" s="31"/>
      <c r="J28" s="31"/>
      <c r="K28" s="31"/>
      <c r="U28" s="12"/>
    </row>
    <row r="29" spans="6:21" ht="12.75" customHeight="1" x14ac:dyDescent="0.25">
      <c r="F29" s="30"/>
      <c r="I29" s="31"/>
      <c r="J29" s="31"/>
      <c r="K29" s="31"/>
      <c r="U29" s="12"/>
    </row>
    <row r="30" spans="6:21" ht="12.75" customHeight="1" x14ac:dyDescent="0.25">
      <c r="F30" s="30"/>
      <c r="I30" s="31"/>
      <c r="J30" s="31"/>
      <c r="K30" s="31"/>
      <c r="U30" s="12"/>
    </row>
    <row r="31" spans="6:21" ht="12.75" customHeight="1" x14ac:dyDescent="0.25">
      <c r="F31" s="30"/>
      <c r="I31" s="31"/>
      <c r="J31" s="31"/>
      <c r="K31" s="31"/>
      <c r="U31" s="12"/>
    </row>
    <row r="32" spans="6:21" ht="12.75" customHeight="1" x14ac:dyDescent="0.25">
      <c r="F32" s="30"/>
      <c r="I32" s="31"/>
      <c r="J32" s="31"/>
      <c r="K32" s="31"/>
      <c r="U32" s="12"/>
    </row>
    <row r="33" spans="6:21" ht="12.75" customHeight="1" x14ac:dyDescent="0.25">
      <c r="F33" s="30"/>
      <c r="I33" s="31"/>
      <c r="J33" s="31"/>
      <c r="K33" s="31"/>
      <c r="U33" s="12"/>
    </row>
  </sheetData>
  <mergeCells count="14">
    <mergeCell ref="C3:K3"/>
    <mergeCell ref="C4:C5"/>
    <mergeCell ref="D4:D5"/>
    <mergeCell ref="E4:E5"/>
    <mergeCell ref="F4:F5"/>
    <mergeCell ref="G4:G5"/>
    <mergeCell ref="H4:H5"/>
    <mergeCell ref="I4:I5"/>
    <mergeCell ref="J4:K4"/>
    <mergeCell ref="C9:H9"/>
    <mergeCell ref="C10:H10"/>
    <mergeCell ref="C11:H11"/>
    <mergeCell ref="C12:H12"/>
    <mergeCell ref="J12:K12"/>
  </mergeCells>
  <conditionalFormatting sqref="J6:K8">
    <cfRule type="cellIs" dxfId="9" priority="1" stopIfTrue="1" operator="greaterThan">
      <formula>0</formula>
    </cfRule>
    <cfRule type="cellIs" dxfId="8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F954E2-02F2-416A-8631-27402C803C38}">
  <sheetPr>
    <tabColor rgb="FF00B050"/>
  </sheetPr>
  <dimension ref="B1:Z52"/>
  <sheetViews>
    <sheetView showGridLines="0" showZeros="0" view="pageBreakPreview" zoomScale="70" zoomScaleNormal="70" zoomScaleSheetLayoutView="70" workbookViewId="0">
      <pane ySplit="5" topLeftCell="A24" activePane="bottomLeft" state="frozen"/>
      <selection activeCell="I1" sqref="I1"/>
      <selection pane="bottomLeft" activeCell="K29" sqref="K29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4" t="s">
        <v>31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19"/>
    </row>
    <row r="4" spans="2:26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46"/>
      <c r="O4" s="46"/>
      <c r="P4" s="46"/>
      <c r="Q4" s="35"/>
    </row>
    <row r="5" spans="2:26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16</v>
      </c>
      <c r="L5" s="36">
        <v>20</v>
      </c>
      <c r="M5" s="36">
        <v>22</v>
      </c>
      <c r="N5" s="36">
        <v>25</v>
      </c>
      <c r="O5" s="36">
        <v>28</v>
      </c>
      <c r="P5" s="36">
        <v>32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13" si="0">3*1</f>
        <v>3</v>
      </c>
      <c r="I6" s="33">
        <f>7382+52</f>
        <v>7434</v>
      </c>
      <c r="J6" s="34">
        <f t="shared" ref="J6:P27" si="1">IF(J$5=$D6,$H6*$I6,0)/100</f>
        <v>0</v>
      </c>
      <c r="K6" s="34"/>
      <c r="L6" s="34"/>
      <c r="M6" s="34"/>
      <c r="N6" s="34">
        <f t="shared" si="1"/>
        <v>223.02</v>
      </c>
      <c r="O6" s="34"/>
      <c r="P6" s="34">
        <f t="shared" si="1"/>
        <v>0</v>
      </c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7142+52</f>
        <v>7194</v>
      </c>
      <c r="J7" s="34">
        <f t="shared" si="1"/>
        <v>0</v>
      </c>
      <c r="K7" s="34"/>
      <c r="L7" s="34"/>
      <c r="M7" s="34"/>
      <c r="N7" s="34">
        <f t="shared" si="1"/>
        <v>215.82</v>
      </c>
      <c r="O7" s="34"/>
      <c r="P7" s="34">
        <f t="shared" si="1"/>
        <v>0</v>
      </c>
      <c r="Q7" s="19"/>
      <c r="Y7" s="14"/>
      <c r="Z7" s="12"/>
    </row>
    <row r="8" spans="2:26" ht="66.900000000000006" customHeight="1" x14ac:dyDescent="0.25">
      <c r="B8" s="18"/>
      <c r="C8" s="20">
        <f>C7+1</f>
        <v>3</v>
      </c>
      <c r="D8" s="20">
        <v>22</v>
      </c>
      <c r="E8" s="32" t="s">
        <v>19</v>
      </c>
      <c r="F8" s="20"/>
      <c r="G8" s="37" t="s">
        <v>20</v>
      </c>
      <c r="H8" s="20">
        <f t="shared" si="0"/>
        <v>3</v>
      </c>
      <c r="I8" s="33">
        <v>590</v>
      </c>
      <c r="J8" s="34">
        <f t="shared" si="1"/>
        <v>0</v>
      </c>
      <c r="K8" s="34"/>
      <c r="L8" s="34"/>
      <c r="M8" s="34">
        <f t="shared" si="1"/>
        <v>17.7</v>
      </c>
      <c r="N8" s="34">
        <f t="shared" si="1"/>
        <v>0</v>
      </c>
      <c r="O8" s="34">
        <f t="shared" si="1"/>
        <v>0</v>
      </c>
      <c r="P8" s="34">
        <f t="shared" si="1"/>
        <v>0</v>
      </c>
      <c r="Q8" s="19"/>
      <c r="Y8" s="14"/>
      <c r="Z8" s="12"/>
    </row>
    <row r="9" spans="2:26" ht="66.900000000000006" customHeight="1" x14ac:dyDescent="0.25">
      <c r="B9" s="18"/>
      <c r="C9" s="20">
        <f>C8+1</f>
        <v>4</v>
      </c>
      <c r="D9" s="20">
        <v>25</v>
      </c>
      <c r="E9" s="32" t="s">
        <v>19</v>
      </c>
      <c r="F9" s="20"/>
      <c r="G9" s="37" t="s">
        <v>20</v>
      </c>
      <c r="H9" s="20">
        <f t="shared" si="0"/>
        <v>3</v>
      </c>
      <c r="I9" s="33">
        <v>570</v>
      </c>
      <c r="J9" s="34">
        <f t="shared" si="1"/>
        <v>0</v>
      </c>
      <c r="K9" s="34"/>
      <c r="L9" s="34"/>
      <c r="M9" s="34">
        <f t="shared" si="1"/>
        <v>0</v>
      </c>
      <c r="N9" s="34">
        <f t="shared" si="1"/>
        <v>17.100000000000001</v>
      </c>
      <c r="O9" s="34">
        <f t="shared" si="1"/>
        <v>0</v>
      </c>
      <c r="P9" s="34">
        <f t="shared" si="1"/>
        <v>0</v>
      </c>
      <c r="Q9" s="19"/>
      <c r="Y9" s="14"/>
      <c r="Z9" s="12"/>
    </row>
    <row r="10" spans="2:26" ht="66.900000000000006" customHeight="1" x14ac:dyDescent="0.25">
      <c r="B10" s="18"/>
      <c r="C10" s="20">
        <f>C9+1</f>
        <v>5</v>
      </c>
      <c r="D10" s="20">
        <v>32</v>
      </c>
      <c r="E10" s="32" t="s">
        <v>19</v>
      </c>
      <c r="F10" s="20"/>
      <c r="G10" s="37" t="s">
        <v>21</v>
      </c>
      <c r="H10" s="20">
        <f>2*1</f>
        <v>2</v>
      </c>
      <c r="I10" s="33">
        <v>520</v>
      </c>
      <c r="J10" s="34">
        <f t="shared" si="1"/>
        <v>0</v>
      </c>
      <c r="K10" s="34"/>
      <c r="L10" s="34"/>
      <c r="M10" s="34">
        <f t="shared" si="1"/>
        <v>0</v>
      </c>
      <c r="N10" s="34"/>
      <c r="O10" s="34">
        <f t="shared" si="1"/>
        <v>0</v>
      </c>
      <c r="P10" s="34">
        <f t="shared" si="1"/>
        <v>10.4</v>
      </c>
      <c r="Q10" s="19"/>
      <c r="Y10" s="14"/>
      <c r="Z10" s="12"/>
    </row>
    <row r="11" spans="2:26" ht="66.900000000000006" customHeight="1" x14ac:dyDescent="0.25">
      <c r="B11" s="18"/>
      <c r="C11" s="20">
        <f t="shared" ref="C11:C15" si="2">C10+1</f>
        <v>6</v>
      </c>
      <c r="D11" s="20">
        <v>28</v>
      </c>
      <c r="E11" s="32" t="s">
        <v>19</v>
      </c>
      <c r="F11" s="20"/>
      <c r="G11" s="37" t="s">
        <v>20</v>
      </c>
      <c r="H11" s="20">
        <f t="shared" si="0"/>
        <v>3</v>
      </c>
      <c r="I11" s="33">
        <v>540</v>
      </c>
      <c r="J11" s="34">
        <f t="shared" si="1"/>
        <v>0</v>
      </c>
      <c r="K11" s="34"/>
      <c r="L11" s="34"/>
      <c r="M11" s="34">
        <f t="shared" si="1"/>
        <v>0</v>
      </c>
      <c r="N11" s="34">
        <f t="shared" si="1"/>
        <v>0</v>
      </c>
      <c r="O11" s="34">
        <f t="shared" si="1"/>
        <v>16.2</v>
      </c>
      <c r="P11" s="34">
        <f t="shared" si="1"/>
        <v>0</v>
      </c>
      <c r="Q11" s="19"/>
      <c r="Y11" s="14"/>
      <c r="Z11" s="12"/>
    </row>
    <row r="12" spans="2:26" ht="66.900000000000006" customHeight="1" x14ac:dyDescent="0.25">
      <c r="B12" s="18"/>
      <c r="C12" s="20">
        <f t="shared" si="2"/>
        <v>7</v>
      </c>
      <c r="D12" s="20">
        <v>28</v>
      </c>
      <c r="E12" s="32" t="s">
        <v>19</v>
      </c>
      <c r="F12" s="20"/>
      <c r="G12" s="37" t="s">
        <v>23</v>
      </c>
      <c r="H12" s="20">
        <f>3*2</f>
        <v>6</v>
      </c>
      <c r="I12" s="33">
        <v>560</v>
      </c>
      <c r="J12" s="34">
        <f t="shared" si="1"/>
        <v>0</v>
      </c>
      <c r="K12" s="34"/>
      <c r="L12" s="34"/>
      <c r="M12" s="34">
        <f t="shared" si="1"/>
        <v>0</v>
      </c>
      <c r="N12" s="34"/>
      <c r="O12" s="34">
        <f t="shared" si="1"/>
        <v>33.6</v>
      </c>
      <c r="P12" s="34">
        <f t="shared" si="1"/>
        <v>0</v>
      </c>
      <c r="Q12" s="19"/>
      <c r="Y12" s="14"/>
      <c r="Z12" s="12"/>
    </row>
    <row r="13" spans="2:26" ht="66.900000000000006" customHeight="1" x14ac:dyDescent="0.25">
      <c r="B13" s="18"/>
      <c r="C13" s="20">
        <f t="shared" si="2"/>
        <v>8</v>
      </c>
      <c r="D13" s="20">
        <v>28</v>
      </c>
      <c r="E13" s="32" t="s">
        <v>19</v>
      </c>
      <c r="F13" s="20"/>
      <c r="G13" s="37" t="s">
        <v>20</v>
      </c>
      <c r="H13" s="20">
        <f t="shared" si="0"/>
        <v>3</v>
      </c>
      <c r="I13" s="33">
        <v>510</v>
      </c>
      <c r="J13" s="34">
        <f t="shared" si="1"/>
        <v>0</v>
      </c>
      <c r="K13" s="34"/>
      <c r="L13" s="34"/>
      <c r="M13" s="34">
        <f t="shared" si="1"/>
        <v>0</v>
      </c>
      <c r="N13" s="34"/>
      <c r="O13" s="34"/>
      <c r="P13" s="34">
        <f t="shared" si="1"/>
        <v>0</v>
      </c>
      <c r="Q13" s="19"/>
      <c r="Y13" s="14"/>
      <c r="Z13" s="12"/>
    </row>
    <row r="14" spans="2:26" ht="66.900000000000006" customHeight="1" x14ac:dyDescent="0.25">
      <c r="B14" s="18"/>
      <c r="C14" s="20">
        <f t="shared" si="2"/>
        <v>9</v>
      </c>
      <c r="D14" s="20">
        <v>16</v>
      </c>
      <c r="E14" s="32" t="s">
        <v>19</v>
      </c>
      <c r="F14" s="20"/>
      <c r="G14" s="37" t="s">
        <v>22</v>
      </c>
      <c r="H14" s="20">
        <f>1*1</f>
        <v>1</v>
      </c>
      <c r="I14" s="33">
        <v>400</v>
      </c>
      <c r="J14" s="34">
        <f t="shared" si="1"/>
        <v>0</v>
      </c>
      <c r="K14" s="34">
        <f t="shared" si="1"/>
        <v>4</v>
      </c>
      <c r="L14" s="34"/>
      <c r="M14" s="34">
        <f t="shared" si="1"/>
        <v>0</v>
      </c>
      <c r="N14" s="34"/>
      <c r="O14" s="34">
        <f t="shared" si="1"/>
        <v>0</v>
      </c>
      <c r="P14" s="34">
        <f t="shared" si="1"/>
        <v>0</v>
      </c>
      <c r="Q14" s="19"/>
      <c r="Y14" s="14"/>
      <c r="Z14" s="12"/>
    </row>
    <row r="15" spans="2:26" ht="66.900000000000006" customHeight="1" x14ac:dyDescent="0.25">
      <c r="B15" s="18"/>
      <c r="C15" s="20">
        <f t="shared" si="2"/>
        <v>10</v>
      </c>
      <c r="D15" s="20">
        <v>28</v>
      </c>
      <c r="E15" s="32" t="s">
        <v>19</v>
      </c>
      <c r="F15" s="20"/>
      <c r="G15" s="37" t="s">
        <v>20</v>
      </c>
      <c r="H15" s="20">
        <f>3*1</f>
        <v>3</v>
      </c>
      <c r="I15" s="33">
        <v>310</v>
      </c>
      <c r="J15" s="34">
        <f t="shared" si="1"/>
        <v>0</v>
      </c>
      <c r="K15" s="34"/>
      <c r="L15" s="34"/>
      <c r="M15" s="34">
        <f t="shared" si="1"/>
        <v>0</v>
      </c>
      <c r="N15" s="34"/>
      <c r="O15" s="34">
        <f t="shared" si="1"/>
        <v>9.3000000000000007</v>
      </c>
      <c r="P15" s="34">
        <f t="shared" si="1"/>
        <v>0</v>
      </c>
      <c r="Q15" s="19"/>
      <c r="Y15" s="14"/>
      <c r="Z15" s="12"/>
    </row>
    <row r="16" spans="2:26" ht="66.900000000000006" customHeight="1" x14ac:dyDescent="0.25">
      <c r="B16" s="18"/>
      <c r="C16" s="20">
        <f>C15+1</f>
        <v>11</v>
      </c>
      <c r="D16" s="20">
        <v>32</v>
      </c>
      <c r="E16" s="32" t="s">
        <v>19</v>
      </c>
      <c r="F16" s="20"/>
      <c r="G16" s="37" t="s">
        <v>22</v>
      </c>
      <c r="H16" s="20">
        <f>1*1</f>
        <v>1</v>
      </c>
      <c r="I16" s="33">
        <v>310</v>
      </c>
      <c r="J16" s="34">
        <f t="shared" si="1"/>
        <v>0</v>
      </c>
      <c r="K16" s="34"/>
      <c r="L16" s="34"/>
      <c r="M16" s="34">
        <f t="shared" si="1"/>
        <v>0</v>
      </c>
      <c r="N16" s="34">
        <f t="shared" si="1"/>
        <v>0</v>
      </c>
      <c r="O16" s="34">
        <f t="shared" si="1"/>
        <v>0</v>
      </c>
      <c r="P16" s="34">
        <f t="shared" si="1"/>
        <v>3.1</v>
      </c>
      <c r="Q16" s="19"/>
      <c r="Y16" s="14"/>
      <c r="Z16" s="12"/>
    </row>
    <row r="17" spans="2:26" ht="66.900000000000006" customHeight="1" x14ac:dyDescent="0.25">
      <c r="B17" s="18"/>
      <c r="C17" s="20">
        <f t="shared" ref="C17:C27" si="3">C16+1</f>
        <v>12</v>
      </c>
      <c r="D17" s="20">
        <v>20</v>
      </c>
      <c r="E17" s="32" t="s">
        <v>19</v>
      </c>
      <c r="F17" s="20"/>
      <c r="G17" s="37" t="s">
        <v>20</v>
      </c>
      <c r="H17" s="20">
        <f>3*1</f>
        <v>3</v>
      </c>
      <c r="I17" s="33">
        <v>365</v>
      </c>
      <c r="J17" s="34"/>
      <c r="K17" s="34"/>
      <c r="L17" s="34">
        <f t="shared" si="1"/>
        <v>10.95</v>
      </c>
      <c r="M17" s="34">
        <f t="shared" si="1"/>
        <v>0</v>
      </c>
      <c r="N17" s="34">
        <f t="shared" si="1"/>
        <v>0</v>
      </c>
      <c r="O17" s="34">
        <f t="shared" si="1"/>
        <v>0</v>
      </c>
      <c r="P17" s="34"/>
      <c r="Q17" s="19"/>
      <c r="Y17" s="14"/>
      <c r="Z17" s="12"/>
    </row>
    <row r="18" spans="2:26" ht="66.900000000000006" customHeight="1" x14ac:dyDescent="0.25">
      <c r="B18" s="18"/>
      <c r="C18" s="20">
        <f t="shared" si="3"/>
        <v>13</v>
      </c>
      <c r="D18" s="20">
        <v>22</v>
      </c>
      <c r="E18" s="32" t="s">
        <v>19</v>
      </c>
      <c r="F18" s="20"/>
      <c r="G18" s="37" t="s">
        <v>21</v>
      </c>
      <c r="H18" s="20">
        <f>2*1</f>
        <v>2</v>
      </c>
      <c r="I18" s="33">
        <v>590</v>
      </c>
      <c r="J18" s="34"/>
      <c r="K18" s="34"/>
      <c r="L18" s="34"/>
      <c r="M18" s="34">
        <f t="shared" si="1"/>
        <v>11.8</v>
      </c>
      <c r="N18" s="34"/>
      <c r="O18" s="34"/>
      <c r="P18" s="34"/>
      <c r="Q18" s="19"/>
      <c r="Y18" s="14"/>
      <c r="Z18" s="12"/>
    </row>
    <row r="19" spans="2:26" ht="66.900000000000006" customHeight="1" x14ac:dyDescent="0.25">
      <c r="B19" s="18"/>
      <c r="C19" s="20">
        <f t="shared" si="3"/>
        <v>14</v>
      </c>
      <c r="D19" s="20">
        <v>22</v>
      </c>
      <c r="E19" s="32" t="s">
        <v>19</v>
      </c>
      <c r="F19" s="20"/>
      <c r="G19" s="37" t="s">
        <v>20</v>
      </c>
      <c r="H19" s="20">
        <f>3*1</f>
        <v>3</v>
      </c>
      <c r="I19" s="33">
        <v>570</v>
      </c>
      <c r="J19" s="34"/>
      <c r="K19" s="34"/>
      <c r="L19" s="34"/>
      <c r="M19" s="34">
        <f t="shared" si="1"/>
        <v>17.100000000000001</v>
      </c>
      <c r="N19" s="34">
        <f t="shared" si="1"/>
        <v>0</v>
      </c>
      <c r="O19" s="34"/>
      <c r="P19" s="34"/>
      <c r="Q19" s="19"/>
      <c r="Y19" s="14"/>
      <c r="Z19" s="12"/>
    </row>
    <row r="20" spans="2:26" ht="66.900000000000006" customHeight="1" x14ac:dyDescent="0.25">
      <c r="B20" s="18"/>
      <c r="C20" s="20">
        <f t="shared" si="3"/>
        <v>15</v>
      </c>
      <c r="D20" s="20">
        <v>22</v>
      </c>
      <c r="E20" s="32" t="s">
        <v>19</v>
      </c>
      <c r="F20" s="20"/>
      <c r="G20" s="37" t="s">
        <v>20</v>
      </c>
      <c r="H20" s="20">
        <f>3*1</f>
        <v>3</v>
      </c>
      <c r="I20" s="33">
        <v>520</v>
      </c>
      <c r="J20" s="34"/>
      <c r="K20" s="34"/>
      <c r="L20" s="34"/>
      <c r="M20" s="34">
        <f t="shared" si="1"/>
        <v>15.6</v>
      </c>
      <c r="N20" s="34">
        <f t="shared" si="1"/>
        <v>0</v>
      </c>
      <c r="O20" s="34">
        <f t="shared" si="1"/>
        <v>0</v>
      </c>
      <c r="P20" s="34"/>
      <c r="Q20" s="19"/>
      <c r="Y20" s="14"/>
      <c r="Z20" s="12"/>
    </row>
    <row r="21" spans="2:26" ht="66.900000000000006" customHeight="1" x14ac:dyDescent="0.25">
      <c r="B21" s="18"/>
      <c r="C21" s="20">
        <f t="shared" si="3"/>
        <v>16</v>
      </c>
      <c r="D21" s="20">
        <v>20</v>
      </c>
      <c r="E21" s="32" t="s">
        <v>19</v>
      </c>
      <c r="F21" s="20"/>
      <c r="G21" s="37" t="s">
        <v>21</v>
      </c>
      <c r="H21" s="20">
        <f>2*1</f>
        <v>2</v>
      </c>
      <c r="I21" s="33">
        <v>540</v>
      </c>
      <c r="J21" s="34"/>
      <c r="K21" s="34"/>
      <c r="L21" s="34">
        <f t="shared" si="1"/>
        <v>10.8</v>
      </c>
      <c r="M21" s="34">
        <f t="shared" si="1"/>
        <v>0</v>
      </c>
      <c r="N21" s="34"/>
      <c r="O21" s="34"/>
      <c r="P21" s="34">
        <f t="shared" si="1"/>
        <v>0</v>
      </c>
      <c r="Q21" s="19"/>
      <c r="Y21" s="14"/>
      <c r="Z21" s="12"/>
    </row>
    <row r="22" spans="2:26" ht="66.900000000000006" customHeight="1" x14ac:dyDescent="0.25">
      <c r="B22" s="18"/>
      <c r="C22" s="20">
        <f t="shared" si="3"/>
        <v>17</v>
      </c>
      <c r="D22" s="20">
        <v>22</v>
      </c>
      <c r="E22" s="32" t="s">
        <v>19</v>
      </c>
      <c r="F22" s="20"/>
      <c r="G22" s="37" t="s">
        <v>20</v>
      </c>
      <c r="H22" s="20">
        <f>3*1</f>
        <v>3</v>
      </c>
      <c r="I22" s="33">
        <v>560</v>
      </c>
      <c r="J22" s="34"/>
      <c r="K22" s="34"/>
      <c r="L22" s="34">
        <f t="shared" si="1"/>
        <v>0</v>
      </c>
      <c r="M22" s="34">
        <f t="shared" si="1"/>
        <v>16.8</v>
      </c>
      <c r="N22" s="34">
        <f t="shared" si="1"/>
        <v>0</v>
      </c>
      <c r="O22" s="34"/>
      <c r="P22" s="34">
        <f t="shared" si="1"/>
        <v>0</v>
      </c>
      <c r="Q22" s="19"/>
      <c r="Y22" s="14"/>
      <c r="Z22" s="12"/>
    </row>
    <row r="23" spans="2:26" ht="66.900000000000006" customHeight="1" x14ac:dyDescent="0.25">
      <c r="B23" s="18"/>
      <c r="C23" s="20">
        <f t="shared" si="3"/>
        <v>18</v>
      </c>
      <c r="D23" s="20">
        <v>20</v>
      </c>
      <c r="E23" s="32" t="s">
        <v>19</v>
      </c>
      <c r="F23" s="20"/>
      <c r="G23" s="37" t="s">
        <v>21</v>
      </c>
      <c r="H23" s="20">
        <f>2*1</f>
        <v>2</v>
      </c>
      <c r="I23" s="33">
        <v>560</v>
      </c>
      <c r="J23" s="34"/>
      <c r="K23" s="34"/>
      <c r="L23" s="34">
        <f t="shared" si="1"/>
        <v>11.2</v>
      </c>
      <c r="M23" s="34">
        <f t="shared" si="1"/>
        <v>0</v>
      </c>
      <c r="N23" s="34"/>
      <c r="O23" s="34"/>
      <c r="P23" s="34">
        <f t="shared" si="1"/>
        <v>0</v>
      </c>
      <c r="Q23" s="19"/>
      <c r="Y23" s="14"/>
      <c r="Z23" s="12"/>
    </row>
    <row r="24" spans="2:26" ht="66.900000000000006" customHeight="1" x14ac:dyDescent="0.25">
      <c r="B24" s="18"/>
      <c r="C24" s="20">
        <f t="shared" si="3"/>
        <v>19</v>
      </c>
      <c r="D24" s="20">
        <v>28</v>
      </c>
      <c r="E24" s="32" t="s">
        <v>19</v>
      </c>
      <c r="F24" s="20"/>
      <c r="G24" s="37" t="s">
        <v>20</v>
      </c>
      <c r="H24" s="20">
        <f>3*1</f>
        <v>3</v>
      </c>
      <c r="I24" s="33">
        <v>530</v>
      </c>
      <c r="J24" s="34"/>
      <c r="K24" s="34"/>
      <c r="L24" s="34">
        <f t="shared" si="1"/>
        <v>0</v>
      </c>
      <c r="M24" s="34">
        <f t="shared" si="1"/>
        <v>0</v>
      </c>
      <c r="N24" s="34"/>
      <c r="O24" s="34">
        <f t="shared" si="1"/>
        <v>15.9</v>
      </c>
      <c r="P24" s="34">
        <f t="shared" si="1"/>
        <v>0</v>
      </c>
      <c r="Q24" s="19"/>
      <c r="Y24" s="14"/>
      <c r="Z24" s="12"/>
    </row>
    <row r="25" spans="2:26" ht="66.900000000000006" customHeight="1" x14ac:dyDescent="0.25">
      <c r="B25" s="18"/>
      <c r="C25" s="20">
        <f t="shared" si="3"/>
        <v>20</v>
      </c>
      <c r="D25" s="20">
        <v>20</v>
      </c>
      <c r="E25" s="32" t="s">
        <v>19</v>
      </c>
      <c r="F25" s="20"/>
      <c r="G25" s="37" t="s">
        <v>22</v>
      </c>
      <c r="H25" s="20">
        <f>1*1</f>
        <v>1</v>
      </c>
      <c r="I25" s="33">
        <v>400</v>
      </c>
      <c r="J25" s="34"/>
      <c r="K25" s="34">
        <f t="shared" si="1"/>
        <v>0</v>
      </c>
      <c r="L25" s="34">
        <f t="shared" si="1"/>
        <v>4</v>
      </c>
      <c r="M25" s="34">
        <f t="shared" si="1"/>
        <v>0</v>
      </c>
      <c r="N25" s="34">
        <f t="shared" si="1"/>
        <v>0</v>
      </c>
      <c r="O25" s="34"/>
      <c r="P25" s="34">
        <f t="shared" si="1"/>
        <v>0</v>
      </c>
      <c r="Q25" s="19"/>
      <c r="Y25" s="14"/>
      <c r="Z25" s="12"/>
    </row>
    <row r="26" spans="2:26" ht="66.900000000000006" customHeight="1" x14ac:dyDescent="0.25">
      <c r="B26" s="18"/>
      <c r="C26" s="20">
        <f t="shared" si="3"/>
        <v>21</v>
      </c>
      <c r="D26" s="20">
        <v>22</v>
      </c>
      <c r="E26" s="32" t="s">
        <v>19</v>
      </c>
      <c r="F26" s="20"/>
      <c r="G26" s="37" t="s">
        <v>22</v>
      </c>
      <c r="H26" s="20">
        <f>1*1</f>
        <v>1</v>
      </c>
      <c r="I26" s="33">
        <v>285</v>
      </c>
      <c r="J26" s="34"/>
      <c r="K26" s="34">
        <f t="shared" si="1"/>
        <v>0</v>
      </c>
      <c r="L26" s="34"/>
      <c r="M26" s="34">
        <f t="shared" si="1"/>
        <v>2.85</v>
      </c>
      <c r="N26" s="34"/>
      <c r="O26" s="34"/>
      <c r="P26" s="34"/>
      <c r="Q26" s="19"/>
      <c r="Y26" s="14"/>
      <c r="Z26" s="12"/>
    </row>
    <row r="27" spans="2:26" ht="66.900000000000006" customHeight="1" x14ac:dyDescent="0.25">
      <c r="B27" s="18"/>
      <c r="C27" s="20">
        <f t="shared" si="3"/>
        <v>22</v>
      </c>
      <c r="D27" s="20">
        <v>10</v>
      </c>
      <c r="E27" s="32" t="s">
        <v>19</v>
      </c>
      <c r="F27" s="20"/>
      <c r="G27" s="37" t="s">
        <v>32</v>
      </c>
      <c r="H27" s="20">
        <f>274*1</f>
        <v>274</v>
      </c>
      <c r="I27" s="33">
        <v>320</v>
      </c>
      <c r="J27" s="34">
        <f t="shared" si="1"/>
        <v>876.8</v>
      </c>
      <c r="K27" s="34"/>
      <c r="L27" s="34"/>
      <c r="M27" s="34"/>
      <c r="N27" s="34"/>
      <c r="O27" s="34"/>
      <c r="P27" s="34"/>
      <c r="Q27" s="19"/>
      <c r="Y27" s="14"/>
      <c r="Z27" s="12"/>
    </row>
    <row r="28" spans="2:26" ht="43.5" customHeight="1" x14ac:dyDescent="0.25">
      <c r="B28" s="18"/>
      <c r="C28" s="47">
        <v>0</v>
      </c>
      <c r="D28" s="48"/>
      <c r="E28" s="48"/>
      <c r="F28" s="48"/>
      <c r="G28" s="48"/>
      <c r="H28" s="48"/>
      <c r="I28" s="20" t="s">
        <v>4</v>
      </c>
      <c r="J28" s="38">
        <f>SUM(J6:J27)</f>
        <v>876.8</v>
      </c>
      <c r="K28" s="38">
        <f>SUM(K6:K27)</f>
        <v>4</v>
      </c>
      <c r="L28" s="38">
        <f>SUM(L6:L27)</f>
        <v>36.950000000000003</v>
      </c>
      <c r="M28" s="38">
        <f>SUM(M6:M27)</f>
        <v>81.849999999999994</v>
      </c>
      <c r="N28" s="38">
        <f>SUM(N6:N27)</f>
        <v>455.94000000000005</v>
      </c>
      <c r="O28" s="38">
        <f>SUM(O6:O27)</f>
        <v>75</v>
      </c>
      <c r="P28" s="38">
        <f>SUM(P6:P27)</f>
        <v>13.5</v>
      </c>
      <c r="Q28" s="19"/>
    </row>
    <row r="29" spans="2:26" ht="29.1" customHeight="1" x14ac:dyDescent="0.25">
      <c r="B29" s="18"/>
      <c r="C29" s="48" t="s">
        <v>2</v>
      </c>
      <c r="D29" s="48"/>
      <c r="E29" s="48"/>
      <c r="F29" s="48"/>
      <c r="G29" s="48"/>
      <c r="H29" s="48"/>
      <c r="I29" s="20" t="s">
        <v>5</v>
      </c>
      <c r="J29" s="20">
        <f>VLOOKUP(J5,Eschtal!$C$8:$E$26,3)</f>
        <v>0.61699999999999999</v>
      </c>
      <c r="K29" s="20">
        <f>VLOOKUP(K5,Eschtal!$C$8:$E$26,3)</f>
        <v>1.58</v>
      </c>
      <c r="L29" s="20">
        <f>VLOOKUP(L5,Eschtal!$C$8:$E$26,3)</f>
        <v>2.4700000000000002</v>
      </c>
      <c r="M29" s="20">
        <f>VLOOKUP(M5,Eschtal!$C$8:$E$26,3)</f>
        <v>2.98</v>
      </c>
      <c r="N29" s="20">
        <f>VLOOKUP(N5,Eschtal!$C$8:$E$26,3)</f>
        <v>3.85</v>
      </c>
      <c r="O29" s="20">
        <f>VLOOKUP(O5,Eschtal!$C$8:$E$26,3)</f>
        <v>4.83</v>
      </c>
      <c r="P29" s="20">
        <f>VLOOKUP(P5,Eschtal!$C$8:$E$26,3)</f>
        <v>6.31</v>
      </c>
      <c r="Q29" s="19"/>
      <c r="U29" s="21" t="s">
        <v>13</v>
      </c>
    </row>
    <row r="30" spans="2:26" ht="29.1" customHeight="1" x14ac:dyDescent="0.25">
      <c r="B30" s="18"/>
      <c r="C30" s="47" t="s">
        <v>3</v>
      </c>
      <c r="D30" s="48"/>
      <c r="E30" s="48"/>
      <c r="F30" s="48"/>
      <c r="G30" s="48"/>
      <c r="H30" s="48"/>
      <c r="I30" s="22" t="s">
        <v>6</v>
      </c>
      <c r="J30" s="23">
        <f t="shared" ref="J30:P30" si="4">J29*J28</f>
        <v>540.98559999999998</v>
      </c>
      <c r="K30" s="23">
        <f t="shared" si="4"/>
        <v>6.32</v>
      </c>
      <c r="L30" s="23">
        <f t="shared" si="4"/>
        <v>91.266500000000008</v>
      </c>
      <c r="M30" s="23">
        <f t="shared" si="4"/>
        <v>243.91299999999998</v>
      </c>
      <c r="N30" s="23">
        <f t="shared" si="4"/>
        <v>1755.3690000000001</v>
      </c>
      <c r="O30" s="23">
        <f t="shared" si="4"/>
        <v>362.25</v>
      </c>
      <c r="P30" s="23">
        <f t="shared" si="4"/>
        <v>85.184999999999988</v>
      </c>
      <c r="Q30" s="19"/>
    </row>
    <row r="31" spans="2:26" ht="29.1" customHeight="1" x14ac:dyDescent="0.4">
      <c r="B31" s="18"/>
      <c r="C31" s="49" t="s">
        <v>14</v>
      </c>
      <c r="D31" s="50"/>
      <c r="E31" s="50"/>
      <c r="F31" s="50"/>
      <c r="G31" s="50"/>
      <c r="H31" s="50"/>
      <c r="I31" s="20" t="s">
        <v>6</v>
      </c>
      <c r="J31" s="51">
        <f>SUM(J30:P30)</f>
        <v>3085.2891000000004</v>
      </c>
      <c r="K31" s="51"/>
      <c r="L31" s="51"/>
      <c r="M31" s="51"/>
      <c r="N31" s="51"/>
      <c r="O31" s="51"/>
      <c r="P31" s="51"/>
      <c r="Q31" s="19"/>
    </row>
    <row r="32" spans="2:26" ht="13.5" customHeight="1" thickBot="1" x14ac:dyDescent="0.3">
      <c r="B32" s="18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19"/>
    </row>
    <row r="33" spans="2:26" ht="12.75" customHeight="1" thickBot="1" x14ac:dyDescent="0.3">
      <c r="B33" s="25"/>
      <c r="E33" s="26"/>
      <c r="F33" s="26"/>
      <c r="H33" s="26"/>
      <c r="I33" s="26"/>
      <c r="J33" s="26"/>
      <c r="K33" s="26"/>
      <c r="L33" s="26"/>
      <c r="M33" s="26"/>
      <c r="N33" s="26"/>
      <c r="O33" s="26"/>
      <c r="P33" s="26"/>
      <c r="Q33" s="27"/>
    </row>
    <row r="34" spans="2:26" ht="3" customHeight="1" x14ac:dyDescent="0.25">
      <c r="E34" s="28"/>
      <c r="F34" s="28"/>
      <c r="H34" s="28"/>
      <c r="I34" s="28"/>
      <c r="J34" s="28"/>
      <c r="K34" s="28"/>
      <c r="L34" s="28"/>
      <c r="M34" s="28"/>
      <c r="N34" s="28"/>
      <c r="O34" s="28"/>
      <c r="P34" s="28"/>
    </row>
    <row r="42" spans="2:26" ht="12.75" customHeight="1" x14ac:dyDescent="0.25">
      <c r="G42" s="29"/>
      <c r="H42" s="29"/>
      <c r="M42" s="30"/>
      <c r="N42" s="30"/>
      <c r="O42" s="30"/>
      <c r="P42" s="30"/>
      <c r="Z42" s="12"/>
    </row>
    <row r="43" spans="2:26" ht="12.75" customHeight="1" x14ac:dyDescent="0.25">
      <c r="F43" s="30"/>
      <c r="G43" s="29"/>
      <c r="H43" s="29"/>
      <c r="I43" s="30"/>
      <c r="J43" s="30"/>
      <c r="K43" s="30"/>
      <c r="L43" s="30"/>
      <c r="M43" s="30"/>
      <c r="N43" s="30"/>
      <c r="O43" s="30"/>
      <c r="P43" s="30"/>
      <c r="Z43" s="12"/>
    </row>
    <row r="44" spans="2:26" ht="12.75" customHeight="1" x14ac:dyDescent="0.25">
      <c r="F44" s="30"/>
      <c r="G44" s="29"/>
      <c r="H44" s="29"/>
      <c r="I44" s="30"/>
      <c r="J44" s="30"/>
      <c r="K44" s="30"/>
      <c r="L44" s="30"/>
      <c r="M44" s="30"/>
      <c r="N44" s="30"/>
      <c r="O44" s="30"/>
      <c r="P44" s="30"/>
      <c r="Z44" s="12"/>
    </row>
    <row r="45" spans="2:26" ht="12.75" customHeight="1" x14ac:dyDescent="0.25">
      <c r="F45" s="30"/>
      <c r="G45" s="29"/>
      <c r="H45" s="29"/>
      <c r="I45" s="30"/>
      <c r="J45" s="30"/>
      <c r="K45" s="30"/>
      <c r="L45" s="30"/>
      <c r="M45" s="30"/>
      <c r="N45" s="30"/>
      <c r="O45" s="30"/>
      <c r="P45" s="30"/>
      <c r="Z45" s="12"/>
    </row>
    <row r="46" spans="2:26" ht="12.75" customHeight="1" x14ac:dyDescent="0.25">
      <c r="F46" s="30"/>
      <c r="I46" s="30"/>
      <c r="J46" s="30"/>
      <c r="K46" s="30"/>
      <c r="L46" s="30"/>
      <c r="M46" s="30"/>
      <c r="N46" s="30"/>
      <c r="O46" s="30"/>
      <c r="P46" s="30"/>
      <c r="Z46" s="12"/>
    </row>
    <row r="47" spans="2:26" ht="30" customHeight="1" x14ac:dyDescent="0.25">
      <c r="F47" s="31"/>
      <c r="I47" s="31"/>
      <c r="J47" s="31"/>
      <c r="K47" s="31"/>
      <c r="L47" s="31"/>
      <c r="M47" s="31"/>
      <c r="N47" s="31"/>
      <c r="O47" s="31"/>
      <c r="P47" s="31"/>
      <c r="Z47" s="12"/>
    </row>
    <row r="48" spans="2:26" ht="12.75" customHeight="1" x14ac:dyDescent="0.25">
      <c r="F48" s="30"/>
      <c r="I48" s="31"/>
      <c r="J48" s="31"/>
      <c r="K48" s="31"/>
      <c r="L48" s="31"/>
      <c r="M48" s="31"/>
      <c r="N48" s="31"/>
      <c r="O48" s="31"/>
      <c r="P48" s="31"/>
      <c r="Z48" s="12"/>
    </row>
    <row r="49" spans="6:26" ht="12.75" customHeight="1" x14ac:dyDescent="0.25">
      <c r="F49" s="30"/>
      <c r="I49" s="31"/>
      <c r="J49" s="31"/>
      <c r="K49" s="31"/>
      <c r="L49" s="31"/>
      <c r="M49" s="31"/>
      <c r="N49" s="31"/>
      <c r="O49" s="31"/>
      <c r="P49" s="31"/>
      <c r="Z49" s="12"/>
    </row>
    <row r="50" spans="6:26" ht="12.75" customHeight="1" x14ac:dyDescent="0.25">
      <c r="F50" s="30"/>
      <c r="I50" s="31"/>
      <c r="J50" s="31"/>
      <c r="K50" s="31"/>
      <c r="L50" s="31"/>
      <c r="M50" s="31"/>
      <c r="N50" s="31"/>
      <c r="O50" s="31"/>
      <c r="P50" s="31"/>
      <c r="Z50" s="12"/>
    </row>
    <row r="51" spans="6:26" ht="12.75" customHeight="1" x14ac:dyDescent="0.25">
      <c r="F51" s="30"/>
      <c r="I51" s="31"/>
      <c r="J51" s="31"/>
      <c r="K51" s="31"/>
      <c r="L51" s="31"/>
      <c r="M51" s="31"/>
      <c r="N51" s="31"/>
      <c r="O51" s="31"/>
      <c r="P51" s="31"/>
      <c r="Z51" s="12"/>
    </row>
    <row r="52" spans="6:26" ht="12.75" customHeight="1" x14ac:dyDescent="0.25">
      <c r="F52" s="30"/>
      <c r="I52" s="31"/>
      <c r="J52" s="31"/>
      <c r="K52" s="31"/>
      <c r="L52" s="31"/>
      <c r="M52" s="31"/>
      <c r="N52" s="31"/>
      <c r="O52" s="31"/>
      <c r="P52" s="31"/>
      <c r="Z52" s="12"/>
    </row>
  </sheetData>
  <mergeCells count="14">
    <mergeCell ref="C28:H28"/>
    <mergeCell ref="C29:H29"/>
    <mergeCell ref="C30:H30"/>
    <mergeCell ref="C31:H31"/>
    <mergeCell ref="J31:P31"/>
    <mergeCell ref="C3:P3"/>
    <mergeCell ref="C4:C5"/>
    <mergeCell ref="D4:D5"/>
    <mergeCell ref="E4:E5"/>
    <mergeCell ref="F4:F5"/>
    <mergeCell ref="G4:G5"/>
    <mergeCell ref="H4:H5"/>
    <mergeCell ref="I4:I5"/>
    <mergeCell ref="J4:P4"/>
  </mergeCells>
  <conditionalFormatting sqref="J6:P27">
    <cfRule type="cellIs" dxfId="7" priority="1" stopIfTrue="1" operator="greaterThan">
      <formula>0</formula>
    </cfRule>
    <cfRule type="cellIs" dxfId="6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B8441-EAE3-4600-AD72-ED07BB4C8D29}">
  <sheetPr>
    <tabColor rgb="FF00B050"/>
  </sheetPr>
  <dimension ref="B1:Z52"/>
  <sheetViews>
    <sheetView showGridLines="0" showZeros="0" view="pageBreakPreview" zoomScale="70" zoomScaleNormal="70" zoomScaleSheetLayoutView="70" workbookViewId="0">
      <pane ySplit="5" topLeftCell="A27" activePane="bottomLeft" state="frozen"/>
      <selection activeCell="I1" sqref="I1"/>
      <selection pane="bottomLeft" activeCell="M18" sqref="M18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6" width="18.21875" style="12" customWidth="1"/>
    <col min="17" max="17" width="2.5546875" style="12" customWidth="1"/>
    <col min="18" max="18" width="0.33203125" style="12" customWidth="1"/>
    <col min="19" max="25" width="6.5546875" style="12" customWidth="1"/>
    <col min="26" max="26" width="6.5546875" style="14" customWidth="1"/>
    <col min="27" max="16384" width="9.109375" style="12"/>
  </cols>
  <sheetData>
    <row r="1" spans="2:26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spans="2:26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7"/>
    </row>
    <row r="3" spans="2:26" ht="56.25" customHeight="1" x14ac:dyDescent="0.25">
      <c r="B3" s="18"/>
      <c r="C3" s="44" t="s">
        <v>33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19"/>
    </row>
    <row r="4" spans="2:26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46"/>
      <c r="O4" s="46"/>
      <c r="P4" s="46"/>
      <c r="Q4" s="35"/>
    </row>
    <row r="5" spans="2:26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18</v>
      </c>
      <c r="L5" s="36">
        <v>20</v>
      </c>
      <c r="M5" s="36">
        <v>22</v>
      </c>
      <c r="N5" s="36">
        <v>25</v>
      </c>
      <c r="O5" s="36">
        <v>28</v>
      </c>
      <c r="P5" s="36">
        <v>32</v>
      </c>
      <c r="Q5" s="19"/>
    </row>
    <row r="6" spans="2:26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14" si="0">3*1</f>
        <v>3</v>
      </c>
      <c r="I6" s="33">
        <f>7382+52</f>
        <v>7434</v>
      </c>
      <c r="J6" s="34">
        <f t="shared" ref="J6:P27" si="1">IF(J$5=$D6,$H6*$I6,0)/100</f>
        <v>0</v>
      </c>
      <c r="K6" s="34"/>
      <c r="L6" s="34"/>
      <c r="M6" s="34"/>
      <c r="N6" s="34">
        <f t="shared" si="1"/>
        <v>223.02</v>
      </c>
      <c r="O6" s="34"/>
      <c r="P6" s="34">
        <f t="shared" si="1"/>
        <v>0</v>
      </c>
      <c r="Q6" s="19"/>
      <c r="Y6" s="14"/>
      <c r="Z6" s="12"/>
    </row>
    <row r="7" spans="2:26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7142+52</f>
        <v>7194</v>
      </c>
      <c r="J7" s="34">
        <f t="shared" si="1"/>
        <v>0</v>
      </c>
      <c r="K7" s="34"/>
      <c r="L7" s="34"/>
      <c r="M7" s="34"/>
      <c r="N7" s="34">
        <f t="shared" si="1"/>
        <v>215.82</v>
      </c>
      <c r="O7" s="34"/>
      <c r="P7" s="34">
        <f t="shared" si="1"/>
        <v>0</v>
      </c>
      <c r="Q7" s="19"/>
      <c r="Y7" s="14"/>
      <c r="Z7" s="12"/>
    </row>
    <row r="8" spans="2:26" ht="66.900000000000006" customHeight="1" x14ac:dyDescent="0.25">
      <c r="B8" s="18"/>
      <c r="C8" s="20">
        <f t="shared" ref="C8:C9" si="2">C7+1</f>
        <v>3</v>
      </c>
      <c r="D8" s="20">
        <v>20</v>
      </c>
      <c r="E8" s="32" t="s">
        <v>19</v>
      </c>
      <c r="F8" s="20"/>
      <c r="G8" s="37" t="s">
        <v>21</v>
      </c>
      <c r="H8" s="20">
        <f>2*1</f>
        <v>2</v>
      </c>
      <c r="I8" s="33">
        <v>370</v>
      </c>
      <c r="J8" s="34">
        <f t="shared" si="1"/>
        <v>0</v>
      </c>
      <c r="K8" s="34"/>
      <c r="L8" s="34">
        <f t="shared" si="1"/>
        <v>7.4</v>
      </c>
      <c r="M8" s="34">
        <f t="shared" si="1"/>
        <v>0</v>
      </c>
      <c r="N8" s="34">
        <f t="shared" si="1"/>
        <v>0</v>
      </c>
      <c r="O8" s="34">
        <f t="shared" si="1"/>
        <v>0</v>
      </c>
      <c r="P8" s="34">
        <f t="shared" si="1"/>
        <v>0</v>
      </c>
      <c r="Q8" s="19"/>
      <c r="Y8" s="14"/>
      <c r="Z8" s="12"/>
    </row>
    <row r="9" spans="2:26" ht="66.900000000000006" customHeight="1" x14ac:dyDescent="0.25">
      <c r="B9" s="18"/>
      <c r="C9" s="20">
        <f t="shared" si="2"/>
        <v>4</v>
      </c>
      <c r="D9" s="20">
        <v>22</v>
      </c>
      <c r="E9" s="32" t="s">
        <v>19</v>
      </c>
      <c r="F9" s="20"/>
      <c r="G9" s="37" t="s">
        <v>21</v>
      </c>
      <c r="H9" s="20">
        <f>2*1</f>
        <v>2</v>
      </c>
      <c r="I9" s="33">
        <v>590</v>
      </c>
      <c r="J9" s="34">
        <f t="shared" si="1"/>
        <v>0</v>
      </c>
      <c r="K9" s="34"/>
      <c r="L9" s="34"/>
      <c r="M9" s="34">
        <f t="shared" si="1"/>
        <v>11.8</v>
      </c>
      <c r="N9" s="34">
        <f t="shared" si="1"/>
        <v>0</v>
      </c>
      <c r="O9" s="34">
        <f t="shared" si="1"/>
        <v>0</v>
      </c>
      <c r="P9" s="34">
        <f t="shared" si="1"/>
        <v>0</v>
      </c>
      <c r="Q9" s="19"/>
      <c r="Y9" s="14"/>
      <c r="Z9" s="12"/>
    </row>
    <row r="10" spans="2:26" ht="66.900000000000006" customHeight="1" x14ac:dyDescent="0.25">
      <c r="B10" s="18"/>
      <c r="C10" s="20">
        <f>C9+1</f>
        <v>5</v>
      </c>
      <c r="D10" s="20">
        <v>20</v>
      </c>
      <c r="E10" s="32" t="s">
        <v>19</v>
      </c>
      <c r="F10" s="20"/>
      <c r="G10" s="37" t="s">
        <v>20</v>
      </c>
      <c r="H10" s="20">
        <f t="shared" si="0"/>
        <v>3</v>
      </c>
      <c r="I10" s="33">
        <v>570</v>
      </c>
      <c r="J10" s="34">
        <f t="shared" si="1"/>
        <v>0</v>
      </c>
      <c r="K10" s="34"/>
      <c r="L10" s="34">
        <f t="shared" si="1"/>
        <v>17.100000000000001</v>
      </c>
      <c r="M10" s="34">
        <f t="shared" si="1"/>
        <v>0</v>
      </c>
      <c r="N10" s="34">
        <f t="shared" si="1"/>
        <v>0</v>
      </c>
      <c r="O10" s="34">
        <f t="shared" si="1"/>
        <v>0</v>
      </c>
      <c r="P10" s="34">
        <f t="shared" si="1"/>
        <v>0</v>
      </c>
      <c r="Q10" s="19"/>
      <c r="Y10" s="14"/>
      <c r="Z10" s="12"/>
    </row>
    <row r="11" spans="2:26" ht="66.900000000000006" customHeight="1" x14ac:dyDescent="0.25">
      <c r="B11" s="18"/>
      <c r="C11" s="20">
        <f>C10+1</f>
        <v>6</v>
      </c>
      <c r="D11" s="20">
        <v>22</v>
      </c>
      <c r="E11" s="32" t="s">
        <v>19</v>
      </c>
      <c r="F11" s="20"/>
      <c r="G11" s="37" t="s">
        <v>20</v>
      </c>
      <c r="H11" s="20">
        <f t="shared" si="0"/>
        <v>3</v>
      </c>
      <c r="I11" s="33">
        <v>520</v>
      </c>
      <c r="J11" s="34">
        <f t="shared" si="1"/>
        <v>0</v>
      </c>
      <c r="K11" s="34"/>
      <c r="L11" s="34"/>
      <c r="M11" s="34">
        <f t="shared" si="1"/>
        <v>15.6</v>
      </c>
      <c r="N11" s="34"/>
      <c r="O11" s="34">
        <f t="shared" si="1"/>
        <v>0</v>
      </c>
      <c r="P11" s="34">
        <f t="shared" si="1"/>
        <v>0</v>
      </c>
      <c r="Q11" s="19"/>
      <c r="Y11" s="14"/>
      <c r="Z11" s="12"/>
    </row>
    <row r="12" spans="2:26" ht="66.900000000000006" customHeight="1" x14ac:dyDescent="0.25">
      <c r="B12" s="18"/>
      <c r="C12" s="20">
        <f t="shared" ref="C12:C16" si="3">C11+1</f>
        <v>7</v>
      </c>
      <c r="D12" s="20">
        <v>25</v>
      </c>
      <c r="E12" s="32" t="s">
        <v>19</v>
      </c>
      <c r="F12" s="20"/>
      <c r="G12" s="37" t="s">
        <v>20</v>
      </c>
      <c r="H12" s="20">
        <f t="shared" si="0"/>
        <v>3</v>
      </c>
      <c r="I12" s="33">
        <v>540</v>
      </c>
      <c r="J12" s="34">
        <f t="shared" si="1"/>
        <v>0</v>
      </c>
      <c r="K12" s="34"/>
      <c r="L12" s="34"/>
      <c r="M12" s="34">
        <f t="shared" si="1"/>
        <v>0</v>
      </c>
      <c r="N12" s="34">
        <f t="shared" si="1"/>
        <v>16.2</v>
      </c>
      <c r="O12" s="34">
        <f t="shared" si="1"/>
        <v>0</v>
      </c>
      <c r="P12" s="34">
        <f t="shared" si="1"/>
        <v>0</v>
      </c>
      <c r="Q12" s="19"/>
      <c r="Y12" s="14"/>
      <c r="Z12" s="12"/>
    </row>
    <row r="13" spans="2:26" ht="66.900000000000006" customHeight="1" x14ac:dyDescent="0.25">
      <c r="B13" s="18"/>
      <c r="C13" s="20">
        <f t="shared" si="3"/>
        <v>8</v>
      </c>
      <c r="D13" s="20">
        <v>25</v>
      </c>
      <c r="E13" s="32" t="s">
        <v>19</v>
      </c>
      <c r="F13" s="20"/>
      <c r="G13" s="37" t="s">
        <v>21</v>
      </c>
      <c r="H13" s="20">
        <f>2*1</f>
        <v>2</v>
      </c>
      <c r="I13" s="33">
        <v>560</v>
      </c>
      <c r="J13" s="34">
        <f t="shared" si="1"/>
        <v>0</v>
      </c>
      <c r="K13" s="34"/>
      <c r="L13" s="34"/>
      <c r="M13" s="34">
        <f t="shared" si="1"/>
        <v>0</v>
      </c>
      <c r="N13" s="34">
        <f t="shared" si="1"/>
        <v>11.2</v>
      </c>
      <c r="O13" s="34">
        <f t="shared" si="1"/>
        <v>0</v>
      </c>
      <c r="P13" s="34">
        <f t="shared" si="1"/>
        <v>0</v>
      </c>
      <c r="Q13" s="19"/>
      <c r="Y13" s="14"/>
      <c r="Z13" s="12"/>
    </row>
    <row r="14" spans="2:26" ht="66.900000000000006" customHeight="1" x14ac:dyDescent="0.25">
      <c r="B14" s="18"/>
      <c r="C14" s="20">
        <f t="shared" si="3"/>
        <v>9</v>
      </c>
      <c r="D14" s="20">
        <v>25</v>
      </c>
      <c r="E14" s="32" t="s">
        <v>19</v>
      </c>
      <c r="F14" s="20"/>
      <c r="G14" s="37" t="s">
        <v>20</v>
      </c>
      <c r="H14" s="20">
        <f t="shared" si="0"/>
        <v>3</v>
      </c>
      <c r="I14" s="33">
        <v>560</v>
      </c>
      <c r="J14" s="34">
        <f t="shared" si="1"/>
        <v>0</v>
      </c>
      <c r="K14" s="34"/>
      <c r="L14" s="34"/>
      <c r="M14" s="34">
        <f t="shared" si="1"/>
        <v>0</v>
      </c>
      <c r="N14" s="34">
        <f t="shared" si="1"/>
        <v>16.8</v>
      </c>
      <c r="O14" s="34"/>
      <c r="P14" s="34">
        <f t="shared" si="1"/>
        <v>0</v>
      </c>
      <c r="Q14" s="19"/>
      <c r="Y14" s="14"/>
      <c r="Z14" s="12"/>
    </row>
    <row r="15" spans="2:26" ht="66.900000000000006" customHeight="1" x14ac:dyDescent="0.25">
      <c r="B15" s="18"/>
      <c r="C15" s="20">
        <f t="shared" si="3"/>
        <v>10</v>
      </c>
      <c r="D15" s="20">
        <v>28</v>
      </c>
      <c r="E15" s="32" t="s">
        <v>19</v>
      </c>
      <c r="F15" s="20"/>
      <c r="G15" s="37" t="s">
        <v>21</v>
      </c>
      <c r="H15" s="20">
        <f>2*1</f>
        <v>2</v>
      </c>
      <c r="I15" s="33">
        <v>530</v>
      </c>
      <c r="J15" s="34">
        <f t="shared" si="1"/>
        <v>0</v>
      </c>
      <c r="K15" s="34"/>
      <c r="L15" s="34"/>
      <c r="M15" s="34">
        <f t="shared" si="1"/>
        <v>0</v>
      </c>
      <c r="N15" s="34"/>
      <c r="O15" s="34">
        <f t="shared" si="1"/>
        <v>10.6</v>
      </c>
      <c r="P15" s="34">
        <f t="shared" si="1"/>
        <v>0</v>
      </c>
      <c r="Q15" s="19"/>
      <c r="Y15" s="14"/>
      <c r="Z15" s="12"/>
    </row>
    <row r="16" spans="2:26" ht="66.900000000000006" customHeight="1" x14ac:dyDescent="0.25">
      <c r="B16" s="18"/>
      <c r="C16" s="20">
        <f t="shared" si="3"/>
        <v>11</v>
      </c>
      <c r="D16" s="20">
        <v>32</v>
      </c>
      <c r="E16" s="32" t="s">
        <v>19</v>
      </c>
      <c r="F16" s="20"/>
      <c r="G16" s="37" t="s">
        <v>21</v>
      </c>
      <c r="H16" s="20">
        <f>2*1</f>
        <v>2</v>
      </c>
      <c r="I16" s="33">
        <v>310</v>
      </c>
      <c r="J16" s="34">
        <f t="shared" si="1"/>
        <v>0</v>
      </c>
      <c r="K16" s="34"/>
      <c r="L16" s="34"/>
      <c r="M16" s="34">
        <f t="shared" si="1"/>
        <v>0</v>
      </c>
      <c r="N16" s="34"/>
      <c r="O16" s="34">
        <f t="shared" si="1"/>
        <v>0</v>
      </c>
      <c r="P16" s="34">
        <f t="shared" si="1"/>
        <v>6.2</v>
      </c>
      <c r="Q16" s="19"/>
      <c r="Y16" s="14"/>
      <c r="Z16" s="12"/>
    </row>
    <row r="17" spans="2:26" ht="66.900000000000006" customHeight="1" x14ac:dyDescent="0.25">
      <c r="B17" s="18"/>
      <c r="C17" s="20">
        <f>C16+1</f>
        <v>12</v>
      </c>
      <c r="D17" s="20">
        <v>25</v>
      </c>
      <c r="E17" s="32" t="s">
        <v>19</v>
      </c>
      <c r="F17" s="20"/>
      <c r="G17" s="37" t="s">
        <v>22</v>
      </c>
      <c r="H17" s="20">
        <f>1*1</f>
        <v>1</v>
      </c>
      <c r="I17" s="33">
        <v>310</v>
      </c>
      <c r="J17" s="34">
        <f t="shared" si="1"/>
        <v>0</v>
      </c>
      <c r="K17" s="34"/>
      <c r="L17" s="34"/>
      <c r="M17" s="34">
        <f t="shared" si="1"/>
        <v>0</v>
      </c>
      <c r="N17" s="34">
        <f t="shared" si="1"/>
        <v>3.1</v>
      </c>
      <c r="O17" s="34">
        <f t="shared" si="1"/>
        <v>0</v>
      </c>
      <c r="P17" s="34">
        <f t="shared" si="1"/>
        <v>0</v>
      </c>
      <c r="Q17" s="19"/>
      <c r="Y17" s="14"/>
      <c r="Z17" s="12"/>
    </row>
    <row r="18" spans="2:26" ht="66.900000000000006" customHeight="1" x14ac:dyDescent="0.25">
      <c r="B18" s="18"/>
      <c r="C18" s="20">
        <f t="shared" ref="C18:C27" si="4">C17+1</f>
        <v>13</v>
      </c>
      <c r="D18" s="20">
        <v>18</v>
      </c>
      <c r="E18" s="32" t="s">
        <v>19</v>
      </c>
      <c r="F18" s="20"/>
      <c r="G18" s="37" t="s">
        <v>21</v>
      </c>
      <c r="H18" s="20">
        <f>2*1</f>
        <v>2</v>
      </c>
      <c r="I18" s="33">
        <v>370</v>
      </c>
      <c r="J18" s="34"/>
      <c r="K18" s="34">
        <f t="shared" si="1"/>
        <v>7.4</v>
      </c>
      <c r="L18" s="34">
        <f t="shared" si="1"/>
        <v>0</v>
      </c>
      <c r="M18" s="34">
        <f t="shared" si="1"/>
        <v>0</v>
      </c>
      <c r="N18" s="34">
        <f t="shared" si="1"/>
        <v>0</v>
      </c>
      <c r="O18" s="34">
        <f t="shared" si="1"/>
        <v>0</v>
      </c>
      <c r="P18" s="34"/>
      <c r="Q18" s="19"/>
      <c r="Y18" s="14"/>
      <c r="Z18" s="12"/>
    </row>
    <row r="19" spans="2:26" ht="66.900000000000006" customHeight="1" x14ac:dyDescent="0.25">
      <c r="B19" s="18"/>
      <c r="C19" s="20">
        <f t="shared" si="4"/>
        <v>14</v>
      </c>
      <c r="D19" s="20">
        <v>18</v>
      </c>
      <c r="E19" s="32" t="s">
        <v>19</v>
      </c>
      <c r="F19" s="20"/>
      <c r="G19" s="37" t="s">
        <v>22</v>
      </c>
      <c r="H19" s="20">
        <f>1*1</f>
        <v>1</v>
      </c>
      <c r="I19" s="33">
        <v>590</v>
      </c>
      <c r="J19" s="34"/>
      <c r="K19" s="34">
        <f t="shared" si="1"/>
        <v>5.9</v>
      </c>
      <c r="L19" s="34"/>
      <c r="M19" s="34">
        <f t="shared" si="1"/>
        <v>0</v>
      </c>
      <c r="N19" s="34"/>
      <c r="O19" s="34"/>
      <c r="P19" s="34"/>
      <c r="Q19" s="19"/>
      <c r="Y19" s="14"/>
      <c r="Z19" s="12"/>
    </row>
    <row r="20" spans="2:26" ht="66.900000000000006" customHeight="1" x14ac:dyDescent="0.25">
      <c r="B20" s="18"/>
      <c r="C20" s="20">
        <f t="shared" si="4"/>
        <v>15</v>
      </c>
      <c r="D20" s="20">
        <v>18</v>
      </c>
      <c r="E20" s="32" t="s">
        <v>19</v>
      </c>
      <c r="F20" s="20"/>
      <c r="G20" s="37" t="s">
        <v>21</v>
      </c>
      <c r="H20" s="20">
        <f>2*1</f>
        <v>2</v>
      </c>
      <c r="I20" s="33">
        <v>570</v>
      </c>
      <c r="J20" s="34"/>
      <c r="K20" s="34">
        <f t="shared" si="1"/>
        <v>11.4</v>
      </c>
      <c r="L20" s="34"/>
      <c r="M20" s="34">
        <f t="shared" si="1"/>
        <v>0</v>
      </c>
      <c r="N20" s="34">
        <f t="shared" si="1"/>
        <v>0</v>
      </c>
      <c r="O20" s="34"/>
      <c r="P20" s="34"/>
      <c r="Q20" s="19"/>
      <c r="Y20" s="14"/>
      <c r="Z20" s="12"/>
    </row>
    <row r="21" spans="2:26" ht="66.900000000000006" customHeight="1" x14ac:dyDescent="0.25">
      <c r="B21" s="18"/>
      <c r="C21" s="20">
        <f t="shared" si="4"/>
        <v>16</v>
      </c>
      <c r="D21" s="20">
        <v>20</v>
      </c>
      <c r="E21" s="32" t="s">
        <v>19</v>
      </c>
      <c r="F21" s="20"/>
      <c r="G21" s="37" t="s">
        <v>21</v>
      </c>
      <c r="H21" s="20">
        <f>2*1</f>
        <v>2</v>
      </c>
      <c r="I21" s="33">
        <v>520</v>
      </c>
      <c r="J21" s="34"/>
      <c r="K21" s="34"/>
      <c r="L21" s="34">
        <f t="shared" si="1"/>
        <v>10.4</v>
      </c>
      <c r="M21" s="34">
        <f t="shared" si="1"/>
        <v>0</v>
      </c>
      <c r="N21" s="34">
        <f t="shared" si="1"/>
        <v>0</v>
      </c>
      <c r="O21" s="34">
        <f t="shared" si="1"/>
        <v>0</v>
      </c>
      <c r="P21" s="34"/>
      <c r="Q21" s="19"/>
      <c r="Y21" s="14"/>
      <c r="Z21" s="12"/>
    </row>
    <row r="22" spans="2:26" ht="66.900000000000006" customHeight="1" x14ac:dyDescent="0.25">
      <c r="B22" s="18"/>
      <c r="C22" s="20">
        <f t="shared" si="4"/>
        <v>17</v>
      </c>
      <c r="D22" s="20">
        <v>18</v>
      </c>
      <c r="E22" s="32" t="s">
        <v>19</v>
      </c>
      <c r="F22" s="20"/>
      <c r="G22" s="37" t="s">
        <v>22</v>
      </c>
      <c r="H22" s="20">
        <f>1*1</f>
        <v>1</v>
      </c>
      <c r="I22" s="33">
        <v>540</v>
      </c>
      <c r="J22" s="34"/>
      <c r="K22" s="34">
        <f t="shared" si="1"/>
        <v>5.4</v>
      </c>
      <c r="L22" s="34">
        <f t="shared" si="1"/>
        <v>0</v>
      </c>
      <c r="M22" s="34">
        <f t="shared" si="1"/>
        <v>0</v>
      </c>
      <c r="N22" s="34"/>
      <c r="O22" s="34"/>
      <c r="P22" s="34">
        <f t="shared" si="1"/>
        <v>0</v>
      </c>
      <c r="Q22" s="19"/>
      <c r="Y22" s="14"/>
      <c r="Z22" s="12"/>
    </row>
    <row r="23" spans="2:26" ht="66.900000000000006" customHeight="1" x14ac:dyDescent="0.25">
      <c r="B23" s="18"/>
      <c r="C23" s="20">
        <f t="shared" si="4"/>
        <v>18</v>
      </c>
      <c r="D23" s="20">
        <v>20</v>
      </c>
      <c r="E23" s="32" t="s">
        <v>19</v>
      </c>
      <c r="F23" s="20"/>
      <c r="G23" s="37" t="s">
        <v>21</v>
      </c>
      <c r="H23" s="20">
        <f>2*1</f>
        <v>2</v>
      </c>
      <c r="I23" s="33">
        <v>560</v>
      </c>
      <c r="J23" s="34"/>
      <c r="K23" s="34"/>
      <c r="L23" s="34">
        <f t="shared" si="1"/>
        <v>11.2</v>
      </c>
      <c r="M23" s="34">
        <f t="shared" si="1"/>
        <v>0</v>
      </c>
      <c r="N23" s="34">
        <f t="shared" si="1"/>
        <v>0</v>
      </c>
      <c r="O23" s="34"/>
      <c r="P23" s="34">
        <f t="shared" si="1"/>
        <v>0</v>
      </c>
      <c r="Q23" s="19"/>
      <c r="Y23" s="14"/>
      <c r="Z23" s="12"/>
    </row>
    <row r="24" spans="2:26" ht="66.900000000000006" customHeight="1" x14ac:dyDescent="0.25">
      <c r="B24" s="18"/>
      <c r="C24" s="20">
        <f t="shared" si="4"/>
        <v>19</v>
      </c>
      <c r="D24" s="20">
        <v>18</v>
      </c>
      <c r="E24" s="32" t="s">
        <v>19</v>
      </c>
      <c r="F24" s="20"/>
      <c r="G24" s="37" t="s">
        <v>22</v>
      </c>
      <c r="H24" s="20">
        <f>1*1</f>
        <v>1</v>
      </c>
      <c r="I24" s="33">
        <v>560</v>
      </c>
      <c r="J24" s="34"/>
      <c r="K24" s="34">
        <f t="shared" si="1"/>
        <v>5.6</v>
      </c>
      <c r="L24" s="34">
        <f t="shared" si="1"/>
        <v>0</v>
      </c>
      <c r="M24" s="34">
        <f t="shared" si="1"/>
        <v>0</v>
      </c>
      <c r="N24" s="34"/>
      <c r="O24" s="34"/>
      <c r="P24" s="34">
        <f t="shared" si="1"/>
        <v>0</v>
      </c>
      <c r="Q24" s="19"/>
      <c r="Y24" s="14"/>
      <c r="Z24" s="12"/>
    </row>
    <row r="25" spans="2:26" ht="66.900000000000006" customHeight="1" x14ac:dyDescent="0.25">
      <c r="B25" s="18"/>
      <c r="C25" s="20">
        <f t="shared" si="4"/>
        <v>20</v>
      </c>
      <c r="D25" s="20">
        <v>28</v>
      </c>
      <c r="E25" s="32" t="s">
        <v>19</v>
      </c>
      <c r="F25" s="20"/>
      <c r="G25" s="37" t="s">
        <v>21</v>
      </c>
      <c r="H25" s="20">
        <f>2*1</f>
        <v>2</v>
      </c>
      <c r="I25" s="33">
        <v>530</v>
      </c>
      <c r="J25" s="34"/>
      <c r="K25" s="34"/>
      <c r="L25" s="34">
        <f t="shared" si="1"/>
        <v>0</v>
      </c>
      <c r="M25" s="34">
        <f t="shared" si="1"/>
        <v>0</v>
      </c>
      <c r="N25" s="34"/>
      <c r="O25" s="34">
        <f t="shared" si="1"/>
        <v>10.6</v>
      </c>
      <c r="P25" s="34">
        <f t="shared" si="1"/>
        <v>0</v>
      </c>
      <c r="Q25" s="19"/>
      <c r="Y25" s="14"/>
      <c r="Z25" s="12"/>
    </row>
    <row r="26" spans="2:26" ht="66.900000000000006" customHeight="1" x14ac:dyDescent="0.25">
      <c r="B26" s="18"/>
      <c r="C26" s="20">
        <f t="shared" si="4"/>
        <v>21</v>
      </c>
      <c r="D26" s="20">
        <v>20</v>
      </c>
      <c r="E26" s="32" t="s">
        <v>19</v>
      </c>
      <c r="F26" s="20"/>
      <c r="G26" s="37" t="s">
        <v>21</v>
      </c>
      <c r="H26" s="20">
        <f>2*1</f>
        <v>2</v>
      </c>
      <c r="I26" s="33">
        <v>310</v>
      </c>
      <c r="J26" s="34"/>
      <c r="K26" s="34"/>
      <c r="L26" s="34">
        <f t="shared" si="1"/>
        <v>6.2</v>
      </c>
      <c r="M26" s="34">
        <f t="shared" si="1"/>
        <v>0</v>
      </c>
      <c r="N26" s="34"/>
      <c r="O26" s="34"/>
      <c r="P26" s="34"/>
      <c r="Q26" s="19"/>
      <c r="Y26" s="14"/>
      <c r="Z26" s="12"/>
    </row>
    <row r="27" spans="2:26" ht="66.900000000000006" customHeight="1" x14ac:dyDescent="0.25">
      <c r="B27" s="18"/>
      <c r="C27" s="20">
        <f t="shared" si="4"/>
        <v>22</v>
      </c>
      <c r="D27" s="20">
        <v>10</v>
      </c>
      <c r="E27" s="32" t="s">
        <v>19</v>
      </c>
      <c r="F27" s="20"/>
      <c r="G27" s="37" t="s">
        <v>34</v>
      </c>
      <c r="H27" s="20">
        <f>262*1</f>
        <v>262</v>
      </c>
      <c r="I27" s="33">
        <v>320</v>
      </c>
      <c r="J27" s="34">
        <f t="shared" si="1"/>
        <v>838.4</v>
      </c>
      <c r="K27" s="34"/>
      <c r="L27" s="34"/>
      <c r="M27" s="34"/>
      <c r="N27" s="34"/>
      <c r="O27" s="34"/>
      <c r="P27" s="34"/>
      <c r="Q27" s="19"/>
      <c r="Y27" s="14"/>
      <c r="Z27" s="12"/>
    </row>
    <row r="28" spans="2:26" ht="43.5" customHeight="1" x14ac:dyDescent="0.25">
      <c r="B28" s="18"/>
      <c r="C28" s="47">
        <v>0</v>
      </c>
      <c r="D28" s="48"/>
      <c r="E28" s="48"/>
      <c r="F28" s="48"/>
      <c r="G28" s="48"/>
      <c r="H28" s="48"/>
      <c r="I28" s="20" t="s">
        <v>4</v>
      </c>
      <c r="J28" s="38">
        <f>SUM(J6:J27)</f>
        <v>838.4</v>
      </c>
      <c r="K28" s="38">
        <f>SUM(K6:K27)</f>
        <v>35.700000000000003</v>
      </c>
      <c r="L28" s="38">
        <f>SUM(L6:L27)</f>
        <v>52.3</v>
      </c>
      <c r="M28" s="38">
        <f>SUM(M6:M27)</f>
        <v>27.4</v>
      </c>
      <c r="N28" s="38">
        <f>SUM(N6:N27)</f>
        <v>486.14000000000004</v>
      </c>
      <c r="O28" s="38">
        <f>SUM(O6:O27)</f>
        <v>21.2</v>
      </c>
      <c r="P28" s="38">
        <f>SUM(P6:P27)</f>
        <v>6.2</v>
      </c>
      <c r="Q28" s="19"/>
    </row>
    <row r="29" spans="2:26" ht="29.1" customHeight="1" x14ac:dyDescent="0.25">
      <c r="B29" s="18"/>
      <c r="C29" s="48" t="s">
        <v>2</v>
      </c>
      <c r="D29" s="48"/>
      <c r="E29" s="48"/>
      <c r="F29" s="48"/>
      <c r="G29" s="48"/>
      <c r="H29" s="48"/>
      <c r="I29" s="20" t="s">
        <v>5</v>
      </c>
      <c r="J29" s="20">
        <f>VLOOKUP(J5,Eschtal!$C$8:$E$26,3)</f>
        <v>0.61699999999999999</v>
      </c>
      <c r="K29" s="20">
        <f>VLOOKUP(K5,Eschtal!$C$8:$E$26,3)</f>
        <v>2</v>
      </c>
      <c r="L29" s="20">
        <f>VLOOKUP(L5,Eschtal!$C$8:$E$26,3)</f>
        <v>2.4700000000000002</v>
      </c>
      <c r="M29" s="20">
        <f>VLOOKUP(M5,Eschtal!$C$8:$E$26,3)</f>
        <v>2.98</v>
      </c>
      <c r="N29" s="20">
        <f>VLOOKUP(N5,Eschtal!$C$8:$E$26,3)</f>
        <v>3.85</v>
      </c>
      <c r="O29" s="20">
        <f>VLOOKUP(O5,Eschtal!$C$8:$E$26,3)</f>
        <v>4.83</v>
      </c>
      <c r="P29" s="20">
        <f>VLOOKUP(P5,Eschtal!$C$8:$E$26,3)</f>
        <v>6.31</v>
      </c>
      <c r="Q29" s="19"/>
      <c r="U29" s="21" t="s">
        <v>13</v>
      </c>
    </row>
    <row r="30" spans="2:26" ht="29.1" customHeight="1" x14ac:dyDescent="0.25">
      <c r="B30" s="18"/>
      <c r="C30" s="47" t="s">
        <v>3</v>
      </c>
      <c r="D30" s="48"/>
      <c r="E30" s="48"/>
      <c r="F30" s="48"/>
      <c r="G30" s="48"/>
      <c r="H30" s="48"/>
      <c r="I30" s="22" t="s">
        <v>6</v>
      </c>
      <c r="J30" s="23">
        <f t="shared" ref="J30:P30" si="5">J29*J28</f>
        <v>517.29279999999994</v>
      </c>
      <c r="K30" s="23">
        <f t="shared" ref="K30" si="6">K29*K28</f>
        <v>71.400000000000006</v>
      </c>
      <c r="L30" s="23">
        <f t="shared" si="5"/>
        <v>129.18100000000001</v>
      </c>
      <c r="M30" s="23">
        <f t="shared" si="5"/>
        <v>81.652000000000001</v>
      </c>
      <c r="N30" s="23">
        <f t="shared" si="5"/>
        <v>1871.6390000000001</v>
      </c>
      <c r="O30" s="23">
        <f t="shared" si="5"/>
        <v>102.396</v>
      </c>
      <c r="P30" s="23">
        <f t="shared" si="5"/>
        <v>39.122</v>
      </c>
      <c r="Q30" s="19"/>
    </row>
    <row r="31" spans="2:26" ht="29.1" customHeight="1" x14ac:dyDescent="0.4">
      <c r="B31" s="18"/>
      <c r="C31" s="49" t="s">
        <v>14</v>
      </c>
      <c r="D31" s="50"/>
      <c r="E31" s="50"/>
      <c r="F31" s="50"/>
      <c r="G31" s="50"/>
      <c r="H31" s="50"/>
      <c r="I31" s="20" t="s">
        <v>6</v>
      </c>
      <c r="J31" s="51">
        <f>SUM(J30:P30)</f>
        <v>2812.6828</v>
      </c>
      <c r="K31" s="51"/>
      <c r="L31" s="51"/>
      <c r="M31" s="51"/>
      <c r="N31" s="51"/>
      <c r="O31" s="51"/>
      <c r="P31" s="51"/>
      <c r="Q31" s="19"/>
    </row>
    <row r="32" spans="2:26" ht="13.5" customHeight="1" thickBot="1" x14ac:dyDescent="0.3">
      <c r="B32" s="18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19"/>
    </row>
    <row r="33" spans="2:26" ht="12.75" customHeight="1" thickBot="1" x14ac:dyDescent="0.3">
      <c r="B33" s="25"/>
      <c r="E33" s="26"/>
      <c r="F33" s="26"/>
      <c r="H33" s="26"/>
      <c r="I33" s="26"/>
      <c r="J33" s="26"/>
      <c r="K33" s="26"/>
      <c r="L33" s="26"/>
      <c r="M33" s="26"/>
      <c r="N33" s="26"/>
      <c r="O33" s="26"/>
      <c r="P33" s="26"/>
      <c r="Q33" s="27"/>
    </row>
    <row r="34" spans="2:26" ht="3" customHeight="1" x14ac:dyDescent="0.25">
      <c r="E34" s="28"/>
      <c r="F34" s="28"/>
      <c r="H34" s="28"/>
      <c r="I34" s="28"/>
      <c r="J34" s="28"/>
      <c r="K34" s="28"/>
      <c r="L34" s="28"/>
      <c r="M34" s="28"/>
      <c r="N34" s="28"/>
      <c r="O34" s="28"/>
      <c r="P34" s="28"/>
    </row>
    <row r="42" spans="2:26" ht="12.75" customHeight="1" x14ac:dyDescent="0.25">
      <c r="G42" s="29"/>
      <c r="H42" s="29"/>
      <c r="M42" s="30"/>
      <c r="N42" s="30"/>
      <c r="O42" s="30"/>
      <c r="P42" s="30"/>
      <c r="Z42" s="12"/>
    </row>
    <row r="43" spans="2:26" ht="12.75" customHeight="1" x14ac:dyDescent="0.25">
      <c r="F43" s="30"/>
      <c r="G43" s="29"/>
      <c r="H43" s="29"/>
      <c r="I43" s="30"/>
      <c r="J43" s="30"/>
      <c r="K43" s="30"/>
      <c r="L43" s="30"/>
      <c r="M43" s="30"/>
      <c r="N43" s="30"/>
      <c r="O43" s="30"/>
      <c r="P43" s="30"/>
      <c r="Z43" s="12"/>
    </row>
    <row r="44" spans="2:26" ht="12.75" customHeight="1" x14ac:dyDescent="0.25">
      <c r="F44" s="30"/>
      <c r="G44" s="29"/>
      <c r="H44" s="29"/>
      <c r="I44" s="30"/>
      <c r="J44" s="30"/>
      <c r="K44" s="30"/>
      <c r="L44" s="30"/>
      <c r="M44" s="30"/>
      <c r="N44" s="30"/>
      <c r="O44" s="30"/>
      <c r="P44" s="30"/>
      <c r="Z44" s="12"/>
    </row>
    <row r="45" spans="2:26" ht="12.75" customHeight="1" x14ac:dyDescent="0.25">
      <c r="F45" s="30"/>
      <c r="G45" s="29"/>
      <c r="H45" s="29"/>
      <c r="I45" s="30"/>
      <c r="J45" s="30"/>
      <c r="K45" s="30"/>
      <c r="L45" s="30"/>
      <c r="M45" s="30"/>
      <c r="N45" s="30"/>
      <c r="O45" s="30"/>
      <c r="P45" s="30"/>
      <c r="Z45" s="12"/>
    </row>
    <row r="46" spans="2:26" ht="12.75" customHeight="1" x14ac:dyDescent="0.25">
      <c r="F46" s="30"/>
      <c r="I46" s="30"/>
      <c r="J46" s="30"/>
      <c r="K46" s="30"/>
      <c r="L46" s="30"/>
      <c r="M46" s="30"/>
      <c r="N46" s="30"/>
      <c r="O46" s="30"/>
      <c r="P46" s="30"/>
      <c r="Z46" s="12"/>
    </row>
    <row r="47" spans="2:26" ht="30" customHeight="1" x14ac:dyDescent="0.25">
      <c r="F47" s="31"/>
      <c r="I47" s="31"/>
      <c r="J47" s="31"/>
      <c r="K47" s="31"/>
      <c r="L47" s="31"/>
      <c r="M47" s="31"/>
      <c r="N47" s="31"/>
      <c r="O47" s="31"/>
      <c r="P47" s="31"/>
      <c r="Z47" s="12"/>
    </row>
    <row r="48" spans="2:26" ht="12.75" customHeight="1" x14ac:dyDescent="0.25">
      <c r="F48" s="30"/>
      <c r="I48" s="31"/>
      <c r="J48" s="31"/>
      <c r="K48" s="31"/>
      <c r="L48" s="31"/>
      <c r="M48" s="31"/>
      <c r="N48" s="31"/>
      <c r="O48" s="31"/>
      <c r="P48" s="31"/>
      <c r="Z48" s="12"/>
    </row>
    <row r="49" spans="6:26" ht="12.75" customHeight="1" x14ac:dyDescent="0.25">
      <c r="F49" s="30"/>
      <c r="I49" s="31"/>
      <c r="J49" s="31"/>
      <c r="K49" s="31"/>
      <c r="L49" s="31"/>
      <c r="M49" s="31"/>
      <c r="N49" s="31"/>
      <c r="O49" s="31"/>
      <c r="P49" s="31"/>
      <c r="Z49" s="12"/>
    </row>
    <row r="50" spans="6:26" ht="12.75" customHeight="1" x14ac:dyDescent="0.25">
      <c r="F50" s="30"/>
      <c r="I50" s="31"/>
      <c r="J50" s="31"/>
      <c r="K50" s="31"/>
      <c r="L50" s="31"/>
      <c r="M50" s="31"/>
      <c r="N50" s="31"/>
      <c r="O50" s="31"/>
      <c r="P50" s="31"/>
      <c r="Z50" s="12"/>
    </row>
    <row r="51" spans="6:26" ht="12.75" customHeight="1" x14ac:dyDescent="0.25">
      <c r="F51" s="30"/>
      <c r="I51" s="31"/>
      <c r="J51" s="31"/>
      <c r="K51" s="31"/>
      <c r="L51" s="31"/>
      <c r="M51" s="31"/>
      <c r="N51" s="31"/>
      <c r="O51" s="31"/>
      <c r="P51" s="31"/>
      <c r="Z51" s="12"/>
    </row>
    <row r="52" spans="6:26" ht="12.75" customHeight="1" x14ac:dyDescent="0.25">
      <c r="F52" s="30"/>
      <c r="I52" s="31"/>
      <c r="J52" s="31"/>
      <c r="K52" s="31"/>
      <c r="L52" s="31"/>
      <c r="M52" s="31"/>
      <c r="N52" s="31"/>
      <c r="O52" s="31"/>
      <c r="P52" s="31"/>
      <c r="Z52" s="12"/>
    </row>
  </sheetData>
  <mergeCells count="14">
    <mergeCell ref="C28:H28"/>
    <mergeCell ref="C29:H29"/>
    <mergeCell ref="C30:H30"/>
    <mergeCell ref="C31:H31"/>
    <mergeCell ref="J31:P31"/>
    <mergeCell ref="C3:P3"/>
    <mergeCell ref="C4:C5"/>
    <mergeCell ref="D4:D5"/>
    <mergeCell ref="E4:E5"/>
    <mergeCell ref="F4:F5"/>
    <mergeCell ref="G4:G5"/>
    <mergeCell ref="H4:H5"/>
    <mergeCell ref="I4:I5"/>
    <mergeCell ref="J4:P4"/>
  </mergeCells>
  <conditionalFormatting sqref="J6:P27">
    <cfRule type="cellIs" dxfId="5" priority="1" stopIfTrue="1" operator="greaterThan">
      <formula>0</formula>
    </cfRule>
    <cfRule type="cellIs" dxfId="4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E70AC-3490-45B1-AE96-51896F9C52E0}">
  <sheetPr>
    <tabColor rgb="FF00B050"/>
  </sheetPr>
  <dimension ref="B1:Y51"/>
  <sheetViews>
    <sheetView showGridLines="0" showZeros="0" view="pageBreakPreview" zoomScale="70" zoomScaleNormal="70" zoomScaleSheetLayoutView="70" workbookViewId="0">
      <pane ySplit="5" topLeftCell="A24" activePane="bottomLeft" state="frozen"/>
      <selection activeCell="I1" sqref="I1"/>
      <selection pane="bottomLeft" activeCell="C27" sqref="C27:H27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5" width="18.21875" style="12" customWidth="1"/>
    <col min="16" max="16" width="2.5546875" style="12" customWidth="1"/>
    <col min="17" max="17" width="0.33203125" style="12" customWidth="1"/>
    <col min="18" max="24" width="6.5546875" style="12" customWidth="1"/>
    <col min="25" max="25" width="6.5546875" style="14" customWidth="1"/>
    <col min="26" max="16384" width="9.109375" style="12"/>
  </cols>
  <sheetData>
    <row r="1" spans="2:25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2:25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7"/>
    </row>
    <row r="3" spans="2:25" ht="56.25" customHeight="1" x14ac:dyDescent="0.25">
      <c r="B3" s="18"/>
      <c r="C3" s="44" t="s">
        <v>35</v>
      </c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19"/>
    </row>
    <row r="4" spans="2:25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46"/>
      <c r="N4" s="46"/>
      <c r="O4" s="46"/>
      <c r="P4" s="35"/>
    </row>
    <row r="5" spans="2:25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14</v>
      </c>
      <c r="L5" s="36">
        <v>18</v>
      </c>
      <c r="M5" s="36">
        <v>20</v>
      </c>
      <c r="N5" s="36">
        <v>22</v>
      </c>
      <c r="O5" s="36">
        <v>25</v>
      </c>
      <c r="P5" s="19"/>
    </row>
    <row r="6" spans="2:25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16" si="0">3*1</f>
        <v>3</v>
      </c>
      <c r="I6" s="33">
        <f>7377+52</f>
        <v>7429</v>
      </c>
      <c r="J6" s="34">
        <f t="shared" ref="J6:O26" si="1">IF(J$5=$D6,$H6*$I6,0)/100</f>
        <v>0</v>
      </c>
      <c r="K6" s="34"/>
      <c r="L6" s="34"/>
      <c r="M6" s="34"/>
      <c r="N6" s="34"/>
      <c r="O6" s="34">
        <f t="shared" si="1"/>
        <v>222.87</v>
      </c>
      <c r="P6" s="19"/>
      <c r="X6" s="14"/>
      <c r="Y6" s="12"/>
    </row>
    <row r="7" spans="2:25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7142+52</f>
        <v>7194</v>
      </c>
      <c r="J7" s="34">
        <f t="shared" si="1"/>
        <v>0</v>
      </c>
      <c r="K7" s="34"/>
      <c r="L7" s="34"/>
      <c r="M7" s="34"/>
      <c r="N7" s="34"/>
      <c r="O7" s="34">
        <f t="shared" si="1"/>
        <v>215.82</v>
      </c>
      <c r="P7" s="19"/>
      <c r="X7" s="14"/>
      <c r="Y7" s="12"/>
    </row>
    <row r="8" spans="2:25" ht="66.900000000000006" customHeight="1" x14ac:dyDescent="0.25">
      <c r="B8" s="18"/>
      <c r="C8" s="20">
        <f t="shared" ref="C8:C9" si="2">C7+1</f>
        <v>3</v>
      </c>
      <c r="D8" s="20">
        <v>18</v>
      </c>
      <c r="E8" s="32" t="s">
        <v>19</v>
      </c>
      <c r="F8" s="20"/>
      <c r="G8" s="37" t="s">
        <v>21</v>
      </c>
      <c r="H8" s="20">
        <f>2*1</f>
        <v>2</v>
      </c>
      <c r="I8" s="33">
        <v>365</v>
      </c>
      <c r="J8" s="34">
        <f t="shared" si="1"/>
        <v>0</v>
      </c>
      <c r="K8" s="34"/>
      <c r="L8" s="34">
        <f t="shared" si="1"/>
        <v>7.3</v>
      </c>
      <c r="M8" s="34">
        <f t="shared" si="1"/>
        <v>0</v>
      </c>
      <c r="N8" s="34">
        <f t="shared" si="1"/>
        <v>0</v>
      </c>
      <c r="O8" s="34">
        <f t="shared" si="1"/>
        <v>0</v>
      </c>
      <c r="P8" s="19"/>
      <c r="X8" s="14"/>
      <c r="Y8" s="12"/>
    </row>
    <row r="9" spans="2:25" ht="66.900000000000006" customHeight="1" x14ac:dyDescent="0.25">
      <c r="B9" s="18"/>
      <c r="C9" s="20">
        <f t="shared" si="2"/>
        <v>4</v>
      </c>
      <c r="D9" s="20">
        <v>18</v>
      </c>
      <c r="E9" s="32" t="s">
        <v>19</v>
      </c>
      <c r="F9" s="20"/>
      <c r="G9" s="37" t="s">
        <v>21</v>
      </c>
      <c r="H9" s="20">
        <f>2*1</f>
        <v>2</v>
      </c>
      <c r="I9" s="33">
        <v>590</v>
      </c>
      <c r="J9" s="34">
        <f t="shared" si="1"/>
        <v>0</v>
      </c>
      <c r="K9" s="34"/>
      <c r="L9" s="34">
        <f t="shared" si="1"/>
        <v>11.8</v>
      </c>
      <c r="M9" s="34"/>
      <c r="N9" s="34">
        <f t="shared" si="1"/>
        <v>0</v>
      </c>
      <c r="O9" s="34">
        <f t="shared" si="1"/>
        <v>0</v>
      </c>
      <c r="P9" s="19"/>
      <c r="X9" s="14"/>
      <c r="Y9" s="12"/>
    </row>
    <row r="10" spans="2:25" ht="66.900000000000006" customHeight="1" x14ac:dyDescent="0.25">
      <c r="B10" s="18"/>
      <c r="C10" s="20">
        <f>C9+1</f>
        <v>5</v>
      </c>
      <c r="D10" s="20">
        <v>22</v>
      </c>
      <c r="E10" s="32" t="s">
        <v>19</v>
      </c>
      <c r="F10" s="20"/>
      <c r="G10" s="37" t="s">
        <v>21</v>
      </c>
      <c r="H10" s="20">
        <f>2*1</f>
        <v>2</v>
      </c>
      <c r="I10" s="33">
        <v>570</v>
      </c>
      <c r="J10" s="34">
        <f t="shared" si="1"/>
        <v>0</v>
      </c>
      <c r="K10" s="34"/>
      <c r="L10" s="34"/>
      <c r="M10" s="34">
        <f t="shared" si="1"/>
        <v>0</v>
      </c>
      <c r="N10" s="34">
        <f t="shared" si="1"/>
        <v>11.4</v>
      </c>
      <c r="O10" s="34">
        <f t="shared" si="1"/>
        <v>0</v>
      </c>
      <c r="P10" s="19"/>
      <c r="X10" s="14"/>
      <c r="Y10" s="12"/>
    </row>
    <row r="11" spans="2:25" ht="66.900000000000006" customHeight="1" x14ac:dyDescent="0.25">
      <c r="B11" s="18"/>
      <c r="C11" s="20">
        <f>C10+1</f>
        <v>6</v>
      </c>
      <c r="D11" s="20">
        <v>22</v>
      </c>
      <c r="E11" s="32" t="s">
        <v>19</v>
      </c>
      <c r="F11" s="20"/>
      <c r="G11" s="37" t="s">
        <v>20</v>
      </c>
      <c r="H11" s="20">
        <f t="shared" si="0"/>
        <v>3</v>
      </c>
      <c r="I11" s="33">
        <v>520</v>
      </c>
      <c r="J11" s="34">
        <f t="shared" si="1"/>
        <v>0</v>
      </c>
      <c r="K11" s="34"/>
      <c r="L11" s="34"/>
      <c r="M11" s="34"/>
      <c r="N11" s="34">
        <f t="shared" si="1"/>
        <v>15.6</v>
      </c>
      <c r="O11" s="34"/>
      <c r="P11" s="19"/>
      <c r="X11" s="14"/>
      <c r="Y11" s="12"/>
    </row>
    <row r="12" spans="2:25" ht="66.900000000000006" customHeight="1" x14ac:dyDescent="0.25">
      <c r="B12" s="18"/>
      <c r="C12" s="20">
        <f t="shared" ref="C12:C17" si="3">C11+1</f>
        <v>7</v>
      </c>
      <c r="D12" s="20">
        <v>20</v>
      </c>
      <c r="E12" s="32" t="s">
        <v>19</v>
      </c>
      <c r="F12" s="20"/>
      <c r="G12" s="37" t="s">
        <v>20</v>
      </c>
      <c r="H12" s="20">
        <f t="shared" si="0"/>
        <v>3</v>
      </c>
      <c r="I12" s="33">
        <v>540</v>
      </c>
      <c r="J12" s="34">
        <f t="shared" si="1"/>
        <v>0</v>
      </c>
      <c r="K12" s="34"/>
      <c r="L12" s="34"/>
      <c r="M12" s="34">
        <f t="shared" si="1"/>
        <v>16.2</v>
      </c>
      <c r="N12" s="34">
        <f t="shared" si="1"/>
        <v>0</v>
      </c>
      <c r="O12" s="34">
        <f t="shared" si="1"/>
        <v>0</v>
      </c>
      <c r="P12" s="19"/>
      <c r="X12" s="14"/>
      <c r="Y12" s="12"/>
    </row>
    <row r="13" spans="2:25" ht="66.900000000000006" customHeight="1" x14ac:dyDescent="0.25">
      <c r="B13" s="18"/>
      <c r="C13" s="20">
        <f t="shared" si="3"/>
        <v>8</v>
      </c>
      <c r="D13" s="20">
        <v>20</v>
      </c>
      <c r="E13" s="32" t="s">
        <v>19</v>
      </c>
      <c r="F13" s="20"/>
      <c r="G13" s="37" t="s">
        <v>20</v>
      </c>
      <c r="H13" s="20">
        <f t="shared" si="0"/>
        <v>3</v>
      </c>
      <c r="I13" s="33">
        <v>560</v>
      </c>
      <c r="J13" s="34">
        <f t="shared" si="1"/>
        <v>0</v>
      </c>
      <c r="K13" s="34"/>
      <c r="L13" s="34"/>
      <c r="M13" s="34">
        <f t="shared" si="1"/>
        <v>16.8</v>
      </c>
      <c r="N13" s="34">
        <f t="shared" si="1"/>
        <v>0</v>
      </c>
      <c r="O13" s="34">
        <f t="shared" si="1"/>
        <v>0</v>
      </c>
      <c r="P13" s="19"/>
      <c r="X13" s="14"/>
      <c r="Y13" s="12"/>
    </row>
    <row r="14" spans="2:25" ht="66.900000000000006" customHeight="1" x14ac:dyDescent="0.25">
      <c r="B14" s="18"/>
      <c r="C14" s="20">
        <f t="shared" si="3"/>
        <v>9</v>
      </c>
      <c r="D14" s="20">
        <v>20</v>
      </c>
      <c r="E14" s="32" t="s">
        <v>19</v>
      </c>
      <c r="F14" s="20"/>
      <c r="G14" s="37" t="s">
        <v>20</v>
      </c>
      <c r="H14" s="20">
        <f t="shared" si="0"/>
        <v>3</v>
      </c>
      <c r="I14" s="33">
        <v>550</v>
      </c>
      <c r="J14" s="34">
        <f t="shared" si="1"/>
        <v>0</v>
      </c>
      <c r="K14" s="34"/>
      <c r="L14" s="34"/>
      <c r="M14" s="34">
        <f t="shared" si="1"/>
        <v>16.5</v>
      </c>
      <c r="N14" s="34">
        <f t="shared" si="1"/>
        <v>0</v>
      </c>
      <c r="O14" s="34">
        <f t="shared" si="1"/>
        <v>0</v>
      </c>
      <c r="P14" s="19"/>
      <c r="X14" s="14"/>
      <c r="Y14" s="12"/>
    </row>
    <row r="15" spans="2:25" ht="66.900000000000006" customHeight="1" x14ac:dyDescent="0.25">
      <c r="B15" s="18"/>
      <c r="C15" s="20">
        <f t="shared" si="3"/>
        <v>10</v>
      </c>
      <c r="D15" s="20">
        <v>20</v>
      </c>
      <c r="E15" s="32" t="s">
        <v>19</v>
      </c>
      <c r="F15" s="20"/>
      <c r="G15" s="37" t="s">
        <v>20</v>
      </c>
      <c r="H15" s="20">
        <f t="shared" si="0"/>
        <v>3</v>
      </c>
      <c r="I15" s="33">
        <v>510</v>
      </c>
      <c r="J15" s="34">
        <f t="shared" si="1"/>
        <v>0</v>
      </c>
      <c r="K15" s="34"/>
      <c r="L15" s="34"/>
      <c r="M15" s="34">
        <f t="shared" si="1"/>
        <v>15.3</v>
      </c>
      <c r="N15" s="34">
        <f t="shared" si="1"/>
        <v>0</v>
      </c>
      <c r="O15" s="34"/>
      <c r="P15" s="19"/>
      <c r="X15" s="14"/>
      <c r="Y15" s="12"/>
    </row>
    <row r="16" spans="2:25" ht="66.900000000000006" customHeight="1" x14ac:dyDescent="0.25">
      <c r="B16" s="18"/>
      <c r="C16" s="20">
        <f t="shared" si="3"/>
        <v>11</v>
      </c>
      <c r="D16" s="20">
        <v>25</v>
      </c>
      <c r="E16" s="32" t="s">
        <v>19</v>
      </c>
      <c r="F16" s="20"/>
      <c r="G16" s="37" t="s">
        <v>20</v>
      </c>
      <c r="H16" s="20">
        <f t="shared" si="0"/>
        <v>3</v>
      </c>
      <c r="I16" s="33">
        <v>310</v>
      </c>
      <c r="J16" s="34">
        <f t="shared" si="1"/>
        <v>0</v>
      </c>
      <c r="K16" s="34"/>
      <c r="L16" s="34"/>
      <c r="M16" s="34"/>
      <c r="N16" s="34">
        <f t="shared" si="1"/>
        <v>0</v>
      </c>
      <c r="O16" s="34">
        <f t="shared" si="1"/>
        <v>9.3000000000000007</v>
      </c>
      <c r="P16" s="19"/>
      <c r="X16" s="14"/>
      <c r="Y16" s="12"/>
    </row>
    <row r="17" spans="2:25" ht="66.900000000000006" customHeight="1" x14ac:dyDescent="0.25">
      <c r="B17" s="18"/>
      <c r="C17" s="20">
        <f t="shared" si="3"/>
        <v>12</v>
      </c>
      <c r="D17" s="20">
        <v>14</v>
      </c>
      <c r="E17" s="32" t="s">
        <v>19</v>
      </c>
      <c r="F17" s="20"/>
      <c r="G17" s="37" t="s">
        <v>22</v>
      </c>
      <c r="H17" s="20">
        <f>1*1</f>
        <v>1</v>
      </c>
      <c r="I17" s="33">
        <v>355</v>
      </c>
      <c r="J17" s="34"/>
      <c r="K17" s="34">
        <f t="shared" si="1"/>
        <v>3.55</v>
      </c>
      <c r="L17" s="34">
        <f t="shared" si="1"/>
        <v>0</v>
      </c>
      <c r="M17" s="34">
        <f t="shared" si="1"/>
        <v>0</v>
      </c>
      <c r="N17" s="34">
        <f t="shared" si="1"/>
        <v>0</v>
      </c>
      <c r="O17" s="34">
        <f t="shared" si="1"/>
        <v>0</v>
      </c>
      <c r="P17" s="19"/>
      <c r="X17" s="14"/>
      <c r="Y17" s="12"/>
    </row>
    <row r="18" spans="2:25" ht="66.900000000000006" customHeight="1" x14ac:dyDescent="0.25">
      <c r="B18" s="18"/>
      <c r="C18" s="20">
        <f t="shared" ref="C18:C26" si="4">C17+1</f>
        <v>13</v>
      </c>
      <c r="D18" s="20">
        <v>14</v>
      </c>
      <c r="E18" s="32" t="s">
        <v>19</v>
      </c>
      <c r="F18" s="20"/>
      <c r="G18" s="37" t="s">
        <v>22</v>
      </c>
      <c r="H18" s="20">
        <f>1*1</f>
        <v>1</v>
      </c>
      <c r="I18" s="33">
        <v>590</v>
      </c>
      <c r="J18" s="34"/>
      <c r="K18" s="34">
        <f t="shared" si="1"/>
        <v>5.9</v>
      </c>
      <c r="L18" s="34">
        <f t="shared" si="1"/>
        <v>0</v>
      </c>
      <c r="M18" s="34"/>
      <c r="N18" s="34">
        <f t="shared" si="1"/>
        <v>0</v>
      </c>
      <c r="O18" s="34"/>
      <c r="P18" s="19"/>
      <c r="X18" s="14"/>
      <c r="Y18" s="12"/>
    </row>
    <row r="19" spans="2:25" ht="66.900000000000006" customHeight="1" x14ac:dyDescent="0.25">
      <c r="B19" s="18"/>
      <c r="C19" s="20">
        <f t="shared" si="4"/>
        <v>14</v>
      </c>
      <c r="D19" s="20">
        <v>14</v>
      </c>
      <c r="E19" s="32" t="s">
        <v>19</v>
      </c>
      <c r="F19" s="20"/>
      <c r="G19" s="37" t="s">
        <v>22</v>
      </c>
      <c r="H19" s="20">
        <f>1*1</f>
        <v>1</v>
      </c>
      <c r="I19" s="33">
        <v>570</v>
      </c>
      <c r="J19" s="34"/>
      <c r="K19" s="34">
        <f t="shared" si="1"/>
        <v>5.7</v>
      </c>
      <c r="L19" s="34">
        <f t="shared" si="1"/>
        <v>0</v>
      </c>
      <c r="M19" s="34"/>
      <c r="N19" s="34">
        <f t="shared" si="1"/>
        <v>0</v>
      </c>
      <c r="O19" s="34">
        <f t="shared" si="1"/>
        <v>0</v>
      </c>
      <c r="P19" s="19"/>
      <c r="X19" s="14"/>
      <c r="Y19" s="12"/>
    </row>
    <row r="20" spans="2:25" ht="66.900000000000006" customHeight="1" x14ac:dyDescent="0.25">
      <c r="B20" s="18"/>
      <c r="C20" s="20">
        <f t="shared" si="4"/>
        <v>15</v>
      </c>
      <c r="D20" s="20">
        <v>18</v>
      </c>
      <c r="E20" s="32" t="s">
        <v>19</v>
      </c>
      <c r="F20" s="20"/>
      <c r="G20" s="37" t="s">
        <v>22</v>
      </c>
      <c r="H20" s="20">
        <f>1*1</f>
        <v>1</v>
      </c>
      <c r="I20" s="33">
        <v>520</v>
      </c>
      <c r="J20" s="34"/>
      <c r="K20" s="34"/>
      <c r="L20" s="34">
        <f t="shared" si="1"/>
        <v>5.2</v>
      </c>
      <c r="M20" s="34">
        <f t="shared" si="1"/>
        <v>0</v>
      </c>
      <c r="N20" s="34">
        <f t="shared" si="1"/>
        <v>0</v>
      </c>
      <c r="O20" s="34">
        <f t="shared" si="1"/>
        <v>0</v>
      </c>
      <c r="P20" s="19"/>
      <c r="X20" s="14"/>
      <c r="Y20" s="12"/>
    </row>
    <row r="21" spans="2:25" ht="66.900000000000006" customHeight="1" x14ac:dyDescent="0.25">
      <c r="B21" s="18"/>
      <c r="C21" s="20">
        <f t="shared" si="4"/>
        <v>16</v>
      </c>
      <c r="D21" s="20">
        <v>14</v>
      </c>
      <c r="E21" s="32" t="s">
        <v>19</v>
      </c>
      <c r="F21" s="20"/>
      <c r="G21" s="37" t="s">
        <v>22</v>
      </c>
      <c r="H21" s="20">
        <f>1*1</f>
        <v>1</v>
      </c>
      <c r="I21" s="33">
        <v>540</v>
      </c>
      <c r="J21" s="34"/>
      <c r="K21" s="34">
        <f t="shared" si="1"/>
        <v>5.4</v>
      </c>
      <c r="L21" s="34">
        <f t="shared" si="1"/>
        <v>0</v>
      </c>
      <c r="M21" s="34">
        <f t="shared" si="1"/>
        <v>0</v>
      </c>
      <c r="N21" s="34">
        <f t="shared" si="1"/>
        <v>0</v>
      </c>
      <c r="O21" s="34"/>
      <c r="P21" s="19"/>
      <c r="X21" s="14"/>
      <c r="Y21" s="12"/>
    </row>
    <row r="22" spans="2:25" ht="66.900000000000006" customHeight="1" x14ac:dyDescent="0.25">
      <c r="B22" s="18"/>
      <c r="C22" s="20">
        <f t="shared" si="4"/>
        <v>17</v>
      </c>
      <c r="D22" s="20">
        <v>14</v>
      </c>
      <c r="E22" s="32" t="s">
        <v>19</v>
      </c>
      <c r="F22" s="20"/>
      <c r="G22" s="37" t="s">
        <v>22</v>
      </c>
      <c r="H22" s="20">
        <f>1*1</f>
        <v>1</v>
      </c>
      <c r="I22" s="33">
        <v>560</v>
      </c>
      <c r="J22" s="34"/>
      <c r="K22" s="34">
        <f t="shared" si="1"/>
        <v>5.6</v>
      </c>
      <c r="L22" s="34"/>
      <c r="M22" s="34">
        <f t="shared" si="1"/>
        <v>0</v>
      </c>
      <c r="N22" s="34">
        <f t="shared" si="1"/>
        <v>0</v>
      </c>
      <c r="O22" s="34">
        <f t="shared" si="1"/>
        <v>0</v>
      </c>
      <c r="P22" s="19"/>
      <c r="X22" s="14"/>
      <c r="Y22" s="12"/>
    </row>
    <row r="23" spans="2:25" ht="66.900000000000006" customHeight="1" x14ac:dyDescent="0.25">
      <c r="B23" s="18"/>
      <c r="C23" s="20">
        <f t="shared" si="4"/>
        <v>18</v>
      </c>
      <c r="D23" s="20">
        <v>14</v>
      </c>
      <c r="E23" s="32" t="s">
        <v>19</v>
      </c>
      <c r="F23" s="20"/>
      <c r="G23" s="37" t="s">
        <v>22</v>
      </c>
      <c r="H23" s="20">
        <f>1*1</f>
        <v>1</v>
      </c>
      <c r="I23" s="33">
        <v>550</v>
      </c>
      <c r="J23" s="34"/>
      <c r="K23" s="34">
        <f t="shared" si="1"/>
        <v>5.5</v>
      </c>
      <c r="L23" s="34">
        <f t="shared" si="1"/>
        <v>0</v>
      </c>
      <c r="M23" s="34">
        <f t="shared" si="1"/>
        <v>0</v>
      </c>
      <c r="N23" s="34">
        <f t="shared" si="1"/>
        <v>0</v>
      </c>
      <c r="O23" s="34"/>
      <c r="P23" s="19"/>
      <c r="X23" s="14"/>
      <c r="Y23" s="12"/>
    </row>
    <row r="24" spans="2:25" ht="66.900000000000006" customHeight="1" x14ac:dyDescent="0.25">
      <c r="B24" s="18"/>
      <c r="C24" s="20">
        <f t="shared" si="4"/>
        <v>19</v>
      </c>
      <c r="D24" s="20">
        <v>22</v>
      </c>
      <c r="E24" s="32" t="s">
        <v>19</v>
      </c>
      <c r="F24" s="20"/>
      <c r="G24" s="37" t="s">
        <v>21</v>
      </c>
      <c r="H24" s="20">
        <f>2*1</f>
        <v>2</v>
      </c>
      <c r="I24" s="33">
        <v>520</v>
      </c>
      <c r="J24" s="34"/>
      <c r="K24" s="34"/>
      <c r="L24" s="34"/>
      <c r="M24" s="34">
        <f t="shared" si="1"/>
        <v>0</v>
      </c>
      <c r="N24" s="34">
        <f t="shared" si="1"/>
        <v>10.4</v>
      </c>
      <c r="O24" s="34"/>
      <c r="P24" s="19"/>
      <c r="X24" s="14"/>
      <c r="Y24" s="12"/>
    </row>
    <row r="25" spans="2:25" ht="66.900000000000006" customHeight="1" x14ac:dyDescent="0.25">
      <c r="B25" s="18"/>
      <c r="C25" s="20">
        <f t="shared" si="4"/>
        <v>20</v>
      </c>
      <c r="D25" s="20">
        <v>18</v>
      </c>
      <c r="E25" s="32" t="s">
        <v>19</v>
      </c>
      <c r="F25" s="20"/>
      <c r="G25" s="37" t="s">
        <v>21</v>
      </c>
      <c r="H25" s="20">
        <f>2*1</f>
        <v>2</v>
      </c>
      <c r="I25" s="33">
        <v>295</v>
      </c>
      <c r="J25" s="34"/>
      <c r="K25" s="34"/>
      <c r="L25" s="34">
        <f t="shared" si="1"/>
        <v>5.9</v>
      </c>
      <c r="M25" s="34">
        <f t="shared" si="1"/>
        <v>0</v>
      </c>
      <c r="N25" s="34">
        <f t="shared" si="1"/>
        <v>0</v>
      </c>
      <c r="O25" s="34"/>
      <c r="P25" s="19"/>
      <c r="X25" s="14"/>
      <c r="Y25" s="12"/>
    </row>
    <row r="26" spans="2:25" ht="66.900000000000006" customHeight="1" x14ac:dyDescent="0.25">
      <c r="B26" s="18"/>
      <c r="C26" s="20">
        <f t="shared" si="4"/>
        <v>21</v>
      </c>
      <c r="D26" s="20">
        <v>10</v>
      </c>
      <c r="E26" s="32" t="s">
        <v>19</v>
      </c>
      <c r="F26" s="20"/>
      <c r="G26" s="37" t="s">
        <v>40</v>
      </c>
      <c r="H26" s="20">
        <f>252*1</f>
        <v>252</v>
      </c>
      <c r="I26" s="33">
        <v>320</v>
      </c>
      <c r="J26" s="34">
        <f t="shared" si="1"/>
        <v>806.4</v>
      </c>
      <c r="K26" s="34"/>
      <c r="L26" s="34"/>
      <c r="M26" s="34"/>
      <c r="N26" s="34"/>
      <c r="O26" s="34"/>
      <c r="P26" s="19"/>
      <c r="X26" s="14"/>
      <c r="Y26" s="12"/>
    </row>
    <row r="27" spans="2:25" ht="43.5" customHeight="1" x14ac:dyDescent="0.25">
      <c r="B27" s="18"/>
      <c r="C27" s="47">
        <v>0</v>
      </c>
      <c r="D27" s="48"/>
      <c r="E27" s="48"/>
      <c r="F27" s="48"/>
      <c r="G27" s="48"/>
      <c r="H27" s="48"/>
      <c r="I27" s="20" t="s">
        <v>4</v>
      </c>
      <c r="J27" s="38">
        <f>SUM(J6:J26)</f>
        <v>806.4</v>
      </c>
      <c r="K27" s="38">
        <f>SUM(K6:K26)</f>
        <v>31.65</v>
      </c>
      <c r="L27" s="38">
        <f>SUM(L6:L26)</f>
        <v>30.200000000000003</v>
      </c>
      <c r="M27" s="38">
        <f>SUM(M6:M26)</f>
        <v>64.8</v>
      </c>
      <c r="N27" s="38">
        <f>SUM(N6:N26)</f>
        <v>37.4</v>
      </c>
      <c r="O27" s="38">
        <f>SUM(O6:O26)</f>
        <v>447.99</v>
      </c>
      <c r="P27" s="19"/>
    </row>
    <row r="28" spans="2:25" ht="29.1" customHeight="1" x14ac:dyDescent="0.25">
      <c r="B28" s="18"/>
      <c r="C28" s="48" t="s">
        <v>2</v>
      </c>
      <c r="D28" s="48"/>
      <c r="E28" s="48"/>
      <c r="F28" s="48"/>
      <c r="G28" s="48"/>
      <c r="H28" s="48"/>
      <c r="I28" s="20" t="s">
        <v>5</v>
      </c>
      <c r="J28" s="20">
        <f>VLOOKUP(J5,Eschtal!$C$8:$E$26,3)</f>
        <v>0.61699999999999999</v>
      </c>
      <c r="K28" s="20">
        <f>VLOOKUP(K5,Eschtal!$C$8:$E$26,3)</f>
        <v>1.21</v>
      </c>
      <c r="L28" s="20">
        <f>VLOOKUP(L5,Eschtal!$C$8:$E$26,3)</f>
        <v>2</v>
      </c>
      <c r="M28" s="20">
        <f>VLOOKUP(M5,Eschtal!$C$8:$E$26,3)</f>
        <v>2.4700000000000002</v>
      </c>
      <c r="N28" s="20">
        <f>VLOOKUP(N5,Eschtal!$C$8:$E$26,3)</f>
        <v>2.98</v>
      </c>
      <c r="O28" s="20">
        <f>VLOOKUP(O5,Eschtal!$C$8:$E$26,3)</f>
        <v>3.85</v>
      </c>
      <c r="P28" s="19"/>
      <c r="T28" s="21" t="s">
        <v>13</v>
      </c>
    </row>
    <row r="29" spans="2:25" ht="29.1" customHeight="1" x14ac:dyDescent="0.25">
      <c r="B29" s="18"/>
      <c r="C29" s="47" t="s">
        <v>3</v>
      </c>
      <c r="D29" s="48"/>
      <c r="E29" s="48"/>
      <c r="F29" s="48"/>
      <c r="G29" s="48"/>
      <c r="H29" s="48"/>
      <c r="I29" s="22" t="s">
        <v>6</v>
      </c>
      <c r="J29" s="23">
        <f t="shared" ref="J29:O29" si="5">J28*J27</f>
        <v>497.54879999999997</v>
      </c>
      <c r="K29" s="23">
        <f t="shared" ref="K29" si="6">K28*K27</f>
        <v>38.296499999999995</v>
      </c>
      <c r="L29" s="23">
        <f t="shared" si="5"/>
        <v>60.400000000000006</v>
      </c>
      <c r="M29" s="23">
        <f t="shared" si="5"/>
        <v>160.05600000000001</v>
      </c>
      <c r="N29" s="23">
        <f t="shared" si="5"/>
        <v>111.452</v>
      </c>
      <c r="O29" s="23">
        <f t="shared" si="5"/>
        <v>1724.7615000000001</v>
      </c>
      <c r="P29" s="19"/>
    </row>
    <row r="30" spans="2:25" ht="29.1" customHeight="1" x14ac:dyDescent="0.4">
      <c r="B30" s="18"/>
      <c r="C30" s="49" t="s">
        <v>14</v>
      </c>
      <c r="D30" s="50"/>
      <c r="E30" s="50"/>
      <c r="F30" s="50"/>
      <c r="G30" s="50"/>
      <c r="H30" s="50"/>
      <c r="I30" s="20" t="s">
        <v>6</v>
      </c>
      <c r="J30" s="51">
        <f>SUM(J29:O29)</f>
        <v>2592.5147999999999</v>
      </c>
      <c r="K30" s="51"/>
      <c r="L30" s="51"/>
      <c r="M30" s="51"/>
      <c r="N30" s="51"/>
      <c r="O30" s="51"/>
      <c r="P30" s="19"/>
    </row>
    <row r="31" spans="2:25" ht="13.5" customHeight="1" thickBot="1" x14ac:dyDescent="0.3">
      <c r="B31" s="18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19"/>
    </row>
    <row r="32" spans="2:25" ht="12.75" customHeight="1" thickBot="1" x14ac:dyDescent="0.3">
      <c r="B32" s="25"/>
      <c r="E32" s="26"/>
      <c r="F32" s="26"/>
      <c r="H32" s="26"/>
      <c r="I32" s="26"/>
      <c r="J32" s="26"/>
      <c r="K32" s="26"/>
      <c r="L32" s="26"/>
      <c r="M32" s="26"/>
      <c r="N32" s="26"/>
      <c r="O32" s="26"/>
      <c r="P32" s="27"/>
    </row>
    <row r="33" spans="5:25" ht="3" customHeight="1" x14ac:dyDescent="0.25">
      <c r="E33" s="28"/>
      <c r="F33" s="28"/>
      <c r="H33" s="28"/>
      <c r="I33" s="28"/>
      <c r="J33" s="28"/>
      <c r="K33" s="28"/>
      <c r="L33" s="28"/>
      <c r="M33" s="28"/>
      <c r="N33" s="28"/>
      <c r="O33" s="28"/>
    </row>
    <row r="41" spans="5:25" ht="12.75" customHeight="1" x14ac:dyDescent="0.25">
      <c r="G41" s="29"/>
      <c r="H41" s="29"/>
      <c r="N41" s="30"/>
      <c r="O41" s="30"/>
      <c r="Y41" s="12"/>
    </row>
    <row r="42" spans="5:25" ht="12.75" customHeight="1" x14ac:dyDescent="0.25">
      <c r="F42" s="30"/>
      <c r="G42" s="29"/>
      <c r="H42" s="29"/>
      <c r="I42" s="30"/>
      <c r="J42" s="30"/>
      <c r="K42" s="30"/>
      <c r="L42" s="30"/>
      <c r="M42" s="30"/>
      <c r="N42" s="30"/>
      <c r="O42" s="30"/>
      <c r="Y42" s="12"/>
    </row>
    <row r="43" spans="5:25" ht="12.75" customHeight="1" x14ac:dyDescent="0.25">
      <c r="F43" s="30"/>
      <c r="G43" s="29"/>
      <c r="H43" s="29"/>
      <c r="I43" s="30"/>
      <c r="J43" s="30"/>
      <c r="K43" s="30"/>
      <c r="L43" s="30"/>
      <c r="M43" s="30"/>
      <c r="N43" s="30"/>
      <c r="O43" s="30"/>
      <c r="Y43" s="12"/>
    </row>
    <row r="44" spans="5:25" ht="12.75" customHeight="1" x14ac:dyDescent="0.25">
      <c r="F44" s="30"/>
      <c r="G44" s="29"/>
      <c r="H44" s="29"/>
      <c r="I44" s="30"/>
      <c r="J44" s="30"/>
      <c r="K44" s="30"/>
      <c r="L44" s="30"/>
      <c r="M44" s="30"/>
      <c r="N44" s="30"/>
      <c r="O44" s="30"/>
      <c r="Y44" s="12"/>
    </row>
    <row r="45" spans="5:25" ht="12.75" customHeight="1" x14ac:dyDescent="0.25">
      <c r="F45" s="30"/>
      <c r="I45" s="30"/>
      <c r="J45" s="30"/>
      <c r="K45" s="30"/>
      <c r="L45" s="30"/>
      <c r="M45" s="30"/>
      <c r="N45" s="30"/>
      <c r="O45" s="30"/>
      <c r="Y45" s="12"/>
    </row>
    <row r="46" spans="5:25" ht="30" customHeight="1" x14ac:dyDescent="0.25">
      <c r="F46" s="31"/>
      <c r="I46" s="31"/>
      <c r="J46" s="31"/>
      <c r="K46" s="31"/>
      <c r="L46" s="31"/>
      <c r="M46" s="31"/>
      <c r="N46" s="31"/>
      <c r="O46" s="31"/>
      <c r="Y46" s="12"/>
    </row>
    <row r="47" spans="5:25" ht="12.75" customHeight="1" x14ac:dyDescent="0.25">
      <c r="F47" s="30"/>
      <c r="I47" s="31"/>
      <c r="J47" s="31"/>
      <c r="K47" s="31"/>
      <c r="L47" s="31"/>
      <c r="M47" s="31"/>
      <c r="N47" s="31"/>
      <c r="O47" s="31"/>
      <c r="Y47" s="12"/>
    </row>
    <row r="48" spans="5:25" ht="12.75" customHeight="1" x14ac:dyDescent="0.25">
      <c r="F48" s="30"/>
      <c r="I48" s="31"/>
      <c r="J48" s="31"/>
      <c r="K48" s="31"/>
      <c r="L48" s="31"/>
      <c r="M48" s="31"/>
      <c r="N48" s="31"/>
      <c r="O48" s="31"/>
      <c r="Y48" s="12"/>
    </row>
    <row r="49" spans="6:25" ht="12.75" customHeight="1" x14ac:dyDescent="0.25">
      <c r="F49" s="30"/>
      <c r="I49" s="31"/>
      <c r="J49" s="31"/>
      <c r="K49" s="31"/>
      <c r="L49" s="31"/>
      <c r="M49" s="31"/>
      <c r="N49" s="31"/>
      <c r="O49" s="31"/>
      <c r="Y49" s="12"/>
    </row>
    <row r="50" spans="6:25" ht="12.75" customHeight="1" x14ac:dyDescent="0.25">
      <c r="F50" s="30"/>
      <c r="I50" s="31"/>
      <c r="J50" s="31"/>
      <c r="K50" s="31"/>
      <c r="L50" s="31"/>
      <c r="M50" s="31"/>
      <c r="N50" s="31"/>
      <c r="O50" s="31"/>
      <c r="Y50" s="12"/>
    </row>
    <row r="51" spans="6:25" ht="12.75" customHeight="1" x14ac:dyDescent="0.25">
      <c r="F51" s="30"/>
      <c r="I51" s="31"/>
      <c r="J51" s="31"/>
      <c r="K51" s="31"/>
      <c r="L51" s="31"/>
      <c r="M51" s="31"/>
      <c r="N51" s="31"/>
      <c r="O51" s="31"/>
      <c r="Y51" s="12"/>
    </row>
  </sheetData>
  <mergeCells count="14">
    <mergeCell ref="C27:H27"/>
    <mergeCell ref="C28:H28"/>
    <mergeCell ref="C29:H29"/>
    <mergeCell ref="C30:H30"/>
    <mergeCell ref="J30:O30"/>
    <mergeCell ref="C3:O3"/>
    <mergeCell ref="C4:C5"/>
    <mergeCell ref="D4:D5"/>
    <mergeCell ref="E4:E5"/>
    <mergeCell ref="F4:F5"/>
    <mergeCell ref="G4:G5"/>
    <mergeCell ref="H4:H5"/>
    <mergeCell ref="I4:I5"/>
    <mergeCell ref="J4:O4"/>
  </mergeCells>
  <conditionalFormatting sqref="J6:O26">
    <cfRule type="cellIs" dxfId="3" priority="1" stopIfTrue="1" operator="greaterThan">
      <formula>0</formula>
    </cfRule>
    <cfRule type="cellIs" dxfId="2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26246A-776F-47CD-8583-8FC6D016DD32}">
  <sheetPr>
    <tabColor rgb="FF00B050"/>
  </sheetPr>
  <dimension ref="B1:V34"/>
  <sheetViews>
    <sheetView showGridLines="0" showZeros="0" view="pageBreakPreview" zoomScale="70" zoomScaleNormal="70" zoomScaleSheetLayoutView="70" workbookViewId="0">
      <pane ySplit="5" topLeftCell="A7" activePane="bottomLeft" state="frozen"/>
      <selection activeCell="I1" sqref="I1"/>
      <selection pane="bottomLeft" activeCell="K12" sqref="K12"/>
    </sheetView>
  </sheetViews>
  <sheetFormatPr defaultColWidth="9.109375" defaultRowHeight="13.2" x14ac:dyDescent="0.25"/>
  <cols>
    <col min="1" max="1" width="0.5546875" style="12" customWidth="1"/>
    <col min="2" max="2" width="2.5546875" style="12" customWidth="1"/>
    <col min="3" max="5" width="6.77734375" style="12" customWidth="1"/>
    <col min="6" max="6" width="79.5546875" style="12" customWidth="1"/>
    <col min="7" max="7" width="21.88671875" style="12" customWidth="1"/>
    <col min="8" max="8" width="9" style="12" customWidth="1"/>
    <col min="9" max="9" width="11.44140625" style="12" customWidth="1"/>
    <col min="10" max="12" width="18.21875" style="12" customWidth="1"/>
    <col min="13" max="13" width="2.5546875" style="12" customWidth="1"/>
    <col min="14" max="14" width="0.33203125" style="12" customWidth="1"/>
    <col min="15" max="21" width="6.5546875" style="12" customWidth="1"/>
    <col min="22" max="22" width="6.5546875" style="14" customWidth="1"/>
    <col min="23" max="16384" width="9.109375" style="12"/>
  </cols>
  <sheetData>
    <row r="1" spans="2:22" ht="2.25" customHeight="1" thickBot="1" x14ac:dyDescent="0.3">
      <c r="C1" s="13"/>
      <c r="D1" s="13"/>
      <c r="E1" s="13"/>
      <c r="F1" s="13"/>
      <c r="G1" s="13"/>
      <c r="H1" s="13"/>
      <c r="I1" s="13"/>
      <c r="J1" s="13"/>
      <c r="K1" s="13"/>
      <c r="L1" s="13"/>
    </row>
    <row r="2" spans="2:22" ht="13.5" customHeight="1" x14ac:dyDescent="0.25">
      <c r="B2" s="15"/>
      <c r="C2" s="16"/>
      <c r="D2" s="16"/>
      <c r="E2" s="16"/>
      <c r="F2" s="16"/>
      <c r="G2" s="16"/>
      <c r="H2" s="16"/>
      <c r="I2" s="16"/>
      <c r="J2" s="16"/>
      <c r="K2" s="16"/>
      <c r="L2" s="16"/>
      <c r="M2" s="17"/>
    </row>
    <row r="3" spans="2:22" ht="56.25" customHeight="1" x14ac:dyDescent="0.25">
      <c r="B3" s="18"/>
      <c r="C3" s="44" t="s">
        <v>41</v>
      </c>
      <c r="D3" s="44"/>
      <c r="E3" s="44"/>
      <c r="F3" s="44"/>
      <c r="G3" s="44"/>
      <c r="H3" s="44"/>
      <c r="I3" s="44"/>
      <c r="J3" s="44"/>
      <c r="K3" s="44"/>
      <c r="L3" s="44"/>
      <c r="M3" s="19"/>
    </row>
    <row r="4" spans="2:22" ht="24" customHeight="1" x14ac:dyDescent="0.25">
      <c r="B4" s="18"/>
      <c r="C4" s="45" t="s">
        <v>0</v>
      </c>
      <c r="D4" s="45" t="s">
        <v>1</v>
      </c>
      <c r="E4" s="45" t="s">
        <v>7</v>
      </c>
      <c r="F4" s="46" t="s">
        <v>10</v>
      </c>
      <c r="G4" s="45" t="s">
        <v>11</v>
      </c>
      <c r="H4" s="45" t="s">
        <v>9</v>
      </c>
      <c r="I4" s="46" t="s">
        <v>12</v>
      </c>
      <c r="J4" s="46" t="s">
        <v>8</v>
      </c>
      <c r="K4" s="46"/>
      <c r="L4" s="46"/>
      <c r="M4" s="35"/>
    </row>
    <row r="5" spans="2:22" ht="25.5" customHeight="1" x14ac:dyDescent="0.25">
      <c r="B5" s="18"/>
      <c r="C5" s="45"/>
      <c r="D5" s="45"/>
      <c r="E5" s="45"/>
      <c r="F5" s="46"/>
      <c r="G5" s="45"/>
      <c r="H5" s="45"/>
      <c r="I5" s="45"/>
      <c r="J5" s="36">
        <v>10</v>
      </c>
      <c r="K5" s="36">
        <v>14</v>
      </c>
      <c r="L5" s="36">
        <v>25</v>
      </c>
      <c r="M5" s="19"/>
    </row>
    <row r="6" spans="2:22" ht="66.900000000000006" customHeight="1" x14ac:dyDescent="0.25">
      <c r="B6" s="18"/>
      <c r="C6" s="20">
        <v>1</v>
      </c>
      <c r="D6" s="20">
        <v>25</v>
      </c>
      <c r="E6" s="32" t="s">
        <v>19</v>
      </c>
      <c r="F6" s="20"/>
      <c r="G6" s="37" t="s">
        <v>20</v>
      </c>
      <c r="H6" s="20">
        <f t="shared" ref="H6:H7" si="0">3*1</f>
        <v>3</v>
      </c>
      <c r="I6" s="33">
        <f>7377+52</f>
        <v>7429</v>
      </c>
      <c r="J6" s="34">
        <f t="shared" ref="J6:L9" si="1">IF(J$5=$D6,$H6*$I6,0)/100</f>
        <v>0</v>
      </c>
      <c r="K6" s="34"/>
      <c r="L6" s="34">
        <f t="shared" si="1"/>
        <v>222.87</v>
      </c>
      <c r="M6" s="19"/>
      <c r="U6" s="14"/>
      <c r="V6" s="12"/>
    </row>
    <row r="7" spans="2:22" ht="66.900000000000006" customHeight="1" x14ac:dyDescent="0.25">
      <c r="B7" s="18"/>
      <c r="C7" s="20">
        <f>C6+1</f>
        <v>2</v>
      </c>
      <c r="D7" s="20">
        <v>25</v>
      </c>
      <c r="E7" s="32" t="s">
        <v>19</v>
      </c>
      <c r="F7" s="20"/>
      <c r="G7" s="37" t="s">
        <v>20</v>
      </c>
      <c r="H7" s="20">
        <f t="shared" si="0"/>
        <v>3</v>
      </c>
      <c r="I7" s="33">
        <f>7137+52</f>
        <v>7189</v>
      </c>
      <c r="J7" s="34">
        <f t="shared" si="1"/>
        <v>0</v>
      </c>
      <c r="K7" s="34"/>
      <c r="L7" s="34">
        <f t="shared" si="1"/>
        <v>215.67</v>
      </c>
      <c r="M7" s="19"/>
      <c r="U7" s="14"/>
      <c r="V7" s="12"/>
    </row>
    <row r="8" spans="2:22" ht="66.900000000000006" customHeight="1" x14ac:dyDescent="0.25">
      <c r="B8" s="18"/>
      <c r="C8" s="20">
        <f t="shared" ref="C8:C9" si="2">C7+1</f>
        <v>3</v>
      </c>
      <c r="D8" s="20">
        <v>14</v>
      </c>
      <c r="E8" s="32" t="s">
        <v>19</v>
      </c>
      <c r="F8" s="20"/>
      <c r="G8" s="37" t="s">
        <v>22</v>
      </c>
      <c r="H8" s="20">
        <f>1*1</f>
        <v>1</v>
      </c>
      <c r="I8" s="33">
        <v>285</v>
      </c>
      <c r="J8" s="34">
        <f t="shared" si="1"/>
        <v>0</v>
      </c>
      <c r="K8" s="34">
        <f t="shared" si="1"/>
        <v>2.85</v>
      </c>
      <c r="L8" s="34">
        <f t="shared" si="1"/>
        <v>0</v>
      </c>
      <c r="M8" s="19"/>
      <c r="U8" s="14"/>
      <c r="V8" s="12"/>
    </row>
    <row r="9" spans="2:22" ht="66.900000000000006" customHeight="1" x14ac:dyDescent="0.25">
      <c r="B9" s="18"/>
      <c r="C9" s="20">
        <f t="shared" si="2"/>
        <v>4</v>
      </c>
      <c r="D9" s="20">
        <v>10</v>
      </c>
      <c r="E9" s="32" t="s">
        <v>19</v>
      </c>
      <c r="F9" s="20"/>
      <c r="G9" s="37" t="s">
        <v>42</v>
      </c>
      <c r="H9" s="20">
        <f>254*1</f>
        <v>254</v>
      </c>
      <c r="I9" s="33">
        <v>320</v>
      </c>
      <c r="J9" s="34">
        <f t="shared" si="1"/>
        <v>812.8</v>
      </c>
      <c r="K9" s="34"/>
      <c r="L9" s="34"/>
      <c r="M9" s="19"/>
      <c r="U9" s="14"/>
      <c r="V9" s="12"/>
    </row>
    <row r="10" spans="2:22" ht="43.5" customHeight="1" x14ac:dyDescent="0.25">
      <c r="B10" s="18"/>
      <c r="C10" s="47">
        <v>0</v>
      </c>
      <c r="D10" s="48"/>
      <c r="E10" s="48"/>
      <c r="F10" s="48"/>
      <c r="G10" s="48"/>
      <c r="H10" s="48"/>
      <c r="I10" s="20" t="s">
        <v>4</v>
      </c>
      <c r="J10" s="38">
        <f>SUM(J6:J9)</f>
        <v>812.8</v>
      </c>
      <c r="K10" s="38">
        <f>SUM(K6:K9)</f>
        <v>2.85</v>
      </c>
      <c r="L10" s="38">
        <f>SUM(L6:L9)</f>
        <v>438.53999999999996</v>
      </c>
      <c r="M10" s="19"/>
    </row>
    <row r="11" spans="2:22" ht="29.1" customHeight="1" x14ac:dyDescent="0.25">
      <c r="B11" s="18"/>
      <c r="C11" s="48" t="s">
        <v>2</v>
      </c>
      <c r="D11" s="48"/>
      <c r="E11" s="48"/>
      <c r="F11" s="48"/>
      <c r="G11" s="48"/>
      <c r="H11" s="48"/>
      <c r="I11" s="20" t="s">
        <v>5</v>
      </c>
      <c r="J11" s="20">
        <f>VLOOKUP(J5,Eschtal!$C$8:$E$26,3)</f>
        <v>0.61699999999999999</v>
      </c>
      <c r="K11" s="20">
        <f>VLOOKUP(K5,Eschtal!$C$8:$E$26,3)</f>
        <v>1.21</v>
      </c>
      <c r="L11" s="20">
        <f>VLOOKUP(L5,Eschtal!$C$8:$E$26,3)</f>
        <v>3.85</v>
      </c>
      <c r="M11" s="19"/>
      <c r="Q11" s="21" t="s">
        <v>13</v>
      </c>
    </row>
    <row r="12" spans="2:22" ht="29.1" customHeight="1" x14ac:dyDescent="0.25">
      <c r="B12" s="18"/>
      <c r="C12" s="47" t="s">
        <v>3</v>
      </c>
      <c r="D12" s="48"/>
      <c r="E12" s="48"/>
      <c r="F12" s="48"/>
      <c r="G12" s="48"/>
      <c r="H12" s="48"/>
      <c r="I12" s="22" t="s">
        <v>6</v>
      </c>
      <c r="J12" s="23">
        <f t="shared" ref="J12:L12" si="3">J11*J10</f>
        <v>501.49759999999998</v>
      </c>
      <c r="K12" s="23">
        <f t="shared" si="3"/>
        <v>3.4485000000000001</v>
      </c>
      <c r="L12" s="23">
        <f t="shared" si="3"/>
        <v>1688.3789999999999</v>
      </c>
      <c r="M12" s="19"/>
    </row>
    <row r="13" spans="2:22" ht="29.1" customHeight="1" x14ac:dyDescent="0.4">
      <c r="B13" s="18"/>
      <c r="C13" s="49" t="s">
        <v>14</v>
      </c>
      <c r="D13" s="50"/>
      <c r="E13" s="50"/>
      <c r="F13" s="50"/>
      <c r="G13" s="50"/>
      <c r="H13" s="50"/>
      <c r="I13" s="20" t="s">
        <v>6</v>
      </c>
      <c r="J13" s="51">
        <f>SUM(J12:L12)</f>
        <v>2193.3251</v>
      </c>
      <c r="K13" s="51"/>
      <c r="L13" s="51"/>
      <c r="M13" s="19"/>
    </row>
    <row r="14" spans="2:22" ht="13.5" customHeight="1" thickBot="1" x14ac:dyDescent="0.3">
      <c r="B14" s="18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19"/>
    </row>
    <row r="15" spans="2:22" ht="12.75" customHeight="1" thickBot="1" x14ac:dyDescent="0.3">
      <c r="B15" s="25"/>
      <c r="E15" s="26"/>
      <c r="F15" s="26"/>
      <c r="H15" s="26"/>
      <c r="I15" s="26"/>
      <c r="J15" s="26"/>
      <c r="K15" s="26"/>
      <c r="L15" s="26"/>
      <c r="M15" s="27"/>
    </row>
    <row r="16" spans="2:22" ht="3" customHeight="1" x14ac:dyDescent="0.25">
      <c r="E16" s="28"/>
      <c r="F16" s="28"/>
      <c r="H16" s="28"/>
      <c r="I16" s="28"/>
      <c r="J16" s="28"/>
      <c r="K16" s="28"/>
      <c r="L16" s="28"/>
    </row>
    <row r="24" spans="6:22" ht="12.75" customHeight="1" x14ac:dyDescent="0.25">
      <c r="G24" s="29"/>
      <c r="H24" s="29"/>
      <c r="L24" s="30"/>
      <c r="V24" s="12"/>
    </row>
    <row r="25" spans="6:22" ht="12.75" customHeight="1" x14ac:dyDescent="0.25">
      <c r="F25" s="30"/>
      <c r="G25" s="29"/>
      <c r="H25" s="29"/>
      <c r="I25" s="30"/>
      <c r="J25" s="30"/>
      <c r="K25" s="30"/>
      <c r="L25" s="30"/>
      <c r="V25" s="12"/>
    </row>
    <row r="26" spans="6:22" ht="12.75" customHeight="1" x14ac:dyDescent="0.25">
      <c r="F26" s="30"/>
      <c r="G26" s="29"/>
      <c r="H26" s="29"/>
      <c r="I26" s="30"/>
      <c r="J26" s="30"/>
      <c r="K26" s="30"/>
      <c r="L26" s="30"/>
      <c r="V26" s="12"/>
    </row>
    <row r="27" spans="6:22" ht="12.75" customHeight="1" x14ac:dyDescent="0.25">
      <c r="F27" s="30"/>
      <c r="G27" s="29"/>
      <c r="H27" s="29"/>
      <c r="I27" s="30"/>
      <c r="J27" s="30"/>
      <c r="K27" s="30"/>
      <c r="L27" s="30"/>
      <c r="V27" s="12"/>
    </row>
    <row r="28" spans="6:22" ht="12.75" customHeight="1" x14ac:dyDescent="0.25">
      <c r="F28" s="30"/>
      <c r="I28" s="30"/>
      <c r="J28" s="30"/>
      <c r="K28" s="30"/>
      <c r="L28" s="30"/>
      <c r="V28" s="12"/>
    </row>
    <row r="29" spans="6:22" ht="30" customHeight="1" x14ac:dyDescent="0.25">
      <c r="F29" s="31"/>
      <c r="I29" s="31"/>
      <c r="J29" s="31"/>
      <c r="K29" s="31"/>
      <c r="L29" s="31"/>
      <c r="V29" s="12"/>
    </row>
    <row r="30" spans="6:22" ht="12.75" customHeight="1" x14ac:dyDescent="0.25">
      <c r="F30" s="30"/>
      <c r="I30" s="31"/>
      <c r="J30" s="31"/>
      <c r="K30" s="31"/>
      <c r="L30" s="31"/>
      <c r="V30" s="12"/>
    </row>
    <row r="31" spans="6:22" ht="12.75" customHeight="1" x14ac:dyDescent="0.25">
      <c r="F31" s="30"/>
      <c r="I31" s="31"/>
      <c r="J31" s="31"/>
      <c r="K31" s="31"/>
      <c r="L31" s="31"/>
      <c r="V31" s="12"/>
    </row>
    <row r="32" spans="6:22" ht="12.75" customHeight="1" x14ac:dyDescent="0.25">
      <c r="F32" s="30"/>
      <c r="I32" s="31"/>
      <c r="J32" s="31"/>
      <c r="K32" s="31"/>
      <c r="L32" s="31"/>
      <c r="V32" s="12"/>
    </row>
    <row r="33" spans="6:22" ht="12.75" customHeight="1" x14ac:dyDescent="0.25">
      <c r="F33" s="30"/>
      <c r="I33" s="31"/>
      <c r="J33" s="31"/>
      <c r="K33" s="31"/>
      <c r="L33" s="31"/>
      <c r="V33" s="12"/>
    </row>
    <row r="34" spans="6:22" ht="12.75" customHeight="1" x14ac:dyDescent="0.25">
      <c r="F34" s="30"/>
      <c r="I34" s="31"/>
      <c r="J34" s="31"/>
      <c r="K34" s="31"/>
      <c r="L34" s="31"/>
      <c r="V34" s="12"/>
    </row>
  </sheetData>
  <mergeCells count="14">
    <mergeCell ref="C10:H10"/>
    <mergeCell ref="C11:H11"/>
    <mergeCell ref="C12:H12"/>
    <mergeCell ref="C13:H13"/>
    <mergeCell ref="J13:L13"/>
    <mergeCell ref="C3:L3"/>
    <mergeCell ref="C4:C5"/>
    <mergeCell ref="D4:D5"/>
    <mergeCell ref="E4:E5"/>
    <mergeCell ref="F4:F5"/>
    <mergeCell ref="G4:G5"/>
    <mergeCell ref="H4:H5"/>
    <mergeCell ref="I4:I5"/>
    <mergeCell ref="J4:L4"/>
  </mergeCells>
  <conditionalFormatting sqref="J6:L9">
    <cfRule type="cellIs" dxfId="1" priority="1" stopIfTrue="1" operator="greaterThan">
      <formula>0</formula>
    </cfRule>
    <cfRule type="cellIs" dxfId="0" priority="2" stopIfTrue="1" operator="greaterThan">
      <formula>0</formula>
    </cfRule>
  </conditionalFormatting>
  <printOptions horizontalCentered="1"/>
  <pageMargins left="0" right="0" top="0.62992125984251968" bottom="0.62992125984251968" header="0.51181102362204722" footer="0.51181102362204722"/>
  <pageSetup paperSize="9" scale="40" orientation="landscape" horizontalDpi="4294967293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F108-2D45-4A24-B751-12CE782196C0}">
  <dimension ref="F6:Q8"/>
  <sheetViews>
    <sheetView tabSelected="1" workbookViewId="0">
      <selection activeCell="P16" sqref="P16"/>
    </sheetView>
  </sheetViews>
  <sheetFormatPr defaultRowHeight="13.2" x14ac:dyDescent="0.25"/>
  <sheetData>
    <row r="6" spans="6:17" ht="24.6" x14ac:dyDescent="0.25">
      <c r="F6" s="52" t="s">
        <v>28</v>
      </c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</row>
    <row r="7" spans="6:17" ht="17.399999999999999" x14ac:dyDescent="0.25">
      <c r="F7" s="39" t="s">
        <v>24</v>
      </c>
      <c r="G7" s="40">
        <v>10</v>
      </c>
      <c r="H7" s="40">
        <v>12</v>
      </c>
      <c r="I7" s="40">
        <v>14</v>
      </c>
      <c r="J7" s="40">
        <v>16</v>
      </c>
      <c r="K7" s="40">
        <v>18</v>
      </c>
      <c r="L7" s="40">
        <v>20</v>
      </c>
      <c r="M7" s="40">
        <v>22</v>
      </c>
      <c r="N7" s="40">
        <v>25</v>
      </c>
      <c r="O7" s="40">
        <v>28</v>
      </c>
      <c r="P7" s="40">
        <v>30</v>
      </c>
      <c r="Q7" s="40">
        <v>32</v>
      </c>
    </row>
    <row r="8" spans="6:17" x14ac:dyDescent="0.25">
      <c r="F8" s="39" t="s">
        <v>25</v>
      </c>
      <c r="G8" s="41">
        <f>'+6720'!J34+'+7160'!J30+'+7780'!J30+'+8320'!J29+'+8860'!J12</f>
        <v>2596.3359999999998</v>
      </c>
      <c r="H8" s="41">
        <v>0</v>
      </c>
      <c r="I8" s="41">
        <f>'+6720'!K34+'+8320'!K29+'+8860'!K12</f>
        <v>51.424999999999997</v>
      </c>
      <c r="J8" s="41">
        <f>'+7160'!K30</f>
        <v>6.32</v>
      </c>
      <c r="K8" s="41">
        <f>'+6720'!L34+'+7780'!K30+'+8320'!L29</f>
        <v>137.5</v>
      </c>
      <c r="L8" s="41">
        <f>'+6720'!M34+'+7160'!L30+'+7780'!L30+'+8320'!M29</f>
        <v>434.59650000000011</v>
      </c>
      <c r="M8" s="41">
        <f>'+6720'!N34+'+7160'!M30+'+7780'!M30+'+8320'!N29</f>
        <v>606.57899999999995</v>
      </c>
      <c r="N8" s="41">
        <f>'+6720'!O34+'+7160'!N30+'+7780'!N30+'+8320'!O29+'+8860'!L12</f>
        <v>8858.2724999999991</v>
      </c>
      <c r="O8" s="41">
        <f>'+6720'!P34+'+7160'!O30+'+7780'!O30</f>
        <v>847.18200000000002</v>
      </c>
      <c r="P8" s="41">
        <v>0</v>
      </c>
      <c r="Q8" s="41">
        <f>'+6720'!Q34+'+7160'!P30+'+7780'!P30</f>
        <v>349.57400000000001</v>
      </c>
    </row>
  </sheetData>
  <mergeCells count="1">
    <mergeCell ref="F6:Q6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outs:outSpaceData xmlns:outs="http://schemas.microsoft.com/office/2009/outspace/metadata">
  <outs:relatedDates>
    <outs:relatedDate>
      <outs:type>3</outs:type>
      <outs:displayName>Last Modified</outs:displayName>
      <outs:dateTime>2009-07-13T10:04:05Z</outs:dateTime>
      <outs:isPinned>true</outs:isPinned>
    </outs:relatedDate>
    <outs:relatedDate>
      <outs:type>2</outs:type>
      <outs:displayName>Created</outs:displayName>
      <outs:dateTime>2004-06-24T08:06:33Z</outs:dateTime>
      <outs:isPinned>true</outs:isPinned>
    </outs:relatedDate>
    <outs:relatedDate>
      <outs:type>4</outs:type>
      <outs:displayName>Last Printed</outs:displayName>
      <outs:dateTime>2009-06-29T11:36:14Z</outs:dateTime>
      <outs:isPinned>true</outs:isPinned>
    </outs:relatedDate>
  </outs:relatedDates>
  <outs:relatedDocuments>
    <outs:relatedDocument>
      <outs:type>2</outs:type>
      <outs:displayName>Other documents in current folder</outs:displayName>
      <outs:uri/>
      <outs:isPinned>true</outs:isPinned>
    </outs:relatedDocument>
  </outs:relatedDocuments>
  <outs:relatedPeople>
    <outs:relatedPeopleItem>
      <outs:category>Author</outs:category>
      <outs:people>
        <outs:relatedPerson>
          <outs:displayName>imr</outs:displayName>
          <outs:accountName/>
        </outs:relatedPerson>
      </outs:people>
      <outs:source>0</outs:source>
      <outs:isPinned>true</outs:isPinned>
    </outs:relatedPeopleItem>
    <outs:relatedPeopleItem>
      <outs:category>Last modified by</outs:category>
      <outs:people>
        <outs:relatedPerson>
          <outs:displayName>Fathi</outs:displayName>
          <outs:accountName/>
        </outs:relatedPerson>
      </outs:people>
      <outs:source>0</outs:source>
      <outs:isPinned>true</outs:isPinned>
    </outs:relatedPeopleItem>
    <outs:relatedPeopleItem>
      <outs:category>Manager</outs:category>
      <outs:people/>
      <outs:source>0</outs:source>
      <outs:isPinned>false</outs:isPinned>
    </outs:relatedPeopleItem>
  </outs:relatedPeople>
  <propertyMetadataList xmlns="http://schemas.microsoft.com/office/2009/outspace/metadata">
    <propertyMetadata>
      <type>0</type>
      <propertyId>2228224</propertyId>
      <propertyName/>
      <isPinned>true</isPinned>
    </propertyMetadata>
    <propertyMetadata>
      <type>0</type>
      <propertyId>14</propertyId>
      <propertyName/>
      <isPinned>true</isPinned>
    </propertyMetadata>
    <propertyMetadata>
      <type>0</type>
      <propertyId>8</propertyId>
      <propertyName/>
      <isPinned>true</isPinned>
    </propertyMetadata>
    <propertyMetadata>
      <type>0</type>
      <propertyId>6</propertyId>
      <propertyName/>
      <isPinned>false</isPinned>
    </propertyMetadata>
    <propertyMetadata>
      <type>0</type>
      <propertyId>655365</propertyId>
      <propertyName/>
      <isPinned>false</isPinned>
    </propertyMetadata>
    <propertyMetadata>
      <type>0</type>
      <propertyId>1</propertyId>
      <propertyName/>
      <isPinned>false</isPinned>
    </propertyMetadata>
    <propertyMetadata>
      <type>0</type>
      <propertyId>0</propertyId>
      <propertyName/>
      <isPinned>true</isPinned>
    </propertyMetadata>
    <propertyMetadata>
      <type>0</type>
      <propertyId>13</propertyId>
      <propertyName/>
      <isPinned>false</isPinned>
    </propertyMetadata>
    <propertyMetadata>
      <type>0</type>
      <propertyId>1179653</propertyId>
      <propertyName/>
      <isPinned>false</isPinned>
    </propertyMetadata>
    <propertyMetadata>
      <type>0</type>
      <propertyId>22</propertyId>
      <propertyName/>
      <isPinned>false</isPinned>
    </propertyMetadata>
  </propertyMetadataList>
  <outs:corruptMetadataWasLost/>
</outs:outSpaceData>
</file>

<file path=customXml/itemProps1.xml><?xml version="1.0" encoding="utf-8"?>
<ds:datastoreItem xmlns:ds="http://schemas.openxmlformats.org/officeDocument/2006/customXml" ds:itemID="{917E42E3-2B3A-4D5B-B024-CC8972B0FB58}">
  <ds:schemaRefs>
    <ds:schemaRef ds:uri="http://schemas.microsoft.com/office/2009/outspace/metadat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12</vt:i4>
      </vt:variant>
    </vt:vector>
  </HeadingPairs>
  <TitlesOfParts>
    <vt:vector size="20" baseType="lpstr">
      <vt:lpstr>Eschtal</vt:lpstr>
      <vt:lpstr>+6720</vt:lpstr>
      <vt:lpstr>+9200</vt:lpstr>
      <vt:lpstr>+7160</vt:lpstr>
      <vt:lpstr>+7780</vt:lpstr>
      <vt:lpstr>+8320</vt:lpstr>
      <vt:lpstr>+8860</vt:lpstr>
      <vt:lpstr>Total</vt:lpstr>
      <vt:lpstr>'+6720'!Print_Area</vt:lpstr>
      <vt:lpstr>'+7160'!Print_Area</vt:lpstr>
      <vt:lpstr>'+7780'!Print_Area</vt:lpstr>
      <vt:lpstr>'+8320'!Print_Area</vt:lpstr>
      <vt:lpstr>'+8860'!Print_Area</vt:lpstr>
      <vt:lpstr>'+9200'!Print_Area</vt:lpstr>
      <vt:lpstr>'+6720'!Print_Titles</vt:lpstr>
      <vt:lpstr>'+7160'!Print_Titles</vt:lpstr>
      <vt:lpstr>'+7780'!Print_Titles</vt:lpstr>
      <vt:lpstr>'+8320'!Print_Titles</vt:lpstr>
      <vt:lpstr>'+8860'!Print_Titles</vt:lpstr>
      <vt:lpstr>'+9200'!Print_Titles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</dc:creator>
  <cp:lastModifiedBy>Asus</cp:lastModifiedBy>
  <cp:lastPrinted>2025-05-11T20:07:17Z</cp:lastPrinted>
  <dcterms:created xsi:type="dcterms:W3CDTF">2004-06-24T08:06:33Z</dcterms:created>
  <dcterms:modified xsi:type="dcterms:W3CDTF">2025-06-06T21:26:30Z</dcterms:modified>
</cp:coreProperties>
</file>